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filterPrivacy="1" showInkAnnotation="0" updateLinks="never" codeName="DieseArbeitsmappe" autoCompressPictures="0" defaultThemeVersion="124226"/>
  <xr:revisionPtr revIDLastSave="0" documentId="13_ncr:1_{93641752-55D7-4235-B3A5-5AAF997249C1}" xr6:coauthVersionLast="47" xr6:coauthVersionMax="47" xr10:uidLastSave="{00000000-0000-0000-0000-000000000000}"/>
  <workbookProtection workbookAlgorithmName="SHA-512" workbookHashValue="1JBTCkofHOBDCVmQ5yG8ZvFYx/qSxT5ybibcyXTHN6vkADkcN52bqkZKNj80/+NkqD4z+wZtF2DiFZW9tG1Nwg==" workbookSaltValue="1ZsDDN12ikMe6WVaUvzjuQ==" workbookSpinCount="100000" lockStructure="1"/>
  <bookViews>
    <workbookView xWindow="28680" yWindow="-120" windowWidth="29040" windowHeight="17520" xr2:uid="{00000000-000D-0000-FFFF-FFFF00000000}"/>
  </bookViews>
  <sheets>
    <sheet name="Desktop-PC A" sheetId="12" r:id="rId1"/>
    <sheet name="Desktop-PC B" sheetId="1" r:id="rId2"/>
    <sheet name="Desktop-PC C" sheetId="13" r:id="rId3"/>
    <sheet name="Desktop-PC D" sheetId="14" r:id="rId4"/>
    <sheet name="Desktop-PC E" sheetId="15" r:id="rId5"/>
  </sheets>
  <definedNames>
    <definedName name="Bitte_auswählen" localSheetId="0">'Desktop-PC A'!#REF!</definedName>
    <definedName name="Bitte_auswählen" localSheetId="2">'Desktop-PC C'!$H$23</definedName>
    <definedName name="Bitte_auswählen" localSheetId="3">'Desktop-PC D'!$H$23</definedName>
    <definedName name="Bitte_auswählen" localSheetId="4">'Desktop-PC E'!$H$23</definedName>
    <definedName name="Bitte_auswählen">'Desktop-PC B'!$H$24</definedName>
    <definedName name="_xlnm.Print_Area" localSheetId="0">'Desktop-PC A'!$A$1:$V$120</definedName>
    <definedName name="_xlnm.Print_Area" localSheetId="1">'Desktop-PC B'!$A$1:$V$140</definedName>
    <definedName name="_xlnm.Print_Area" localSheetId="2">'Desktop-PC C'!$A$1:$V$125</definedName>
    <definedName name="_xlnm.Print_Area" localSheetId="3">'Desktop-PC D'!$A$1:$V$115</definedName>
    <definedName name="_xlnm.Print_Area" localSheetId="4">'Desktop-PC E'!$A$1:$V$123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U25" i="14" l="1"/>
  <c r="K25" i="14"/>
  <c r="J103" i="15"/>
  <c r="J89" i="15"/>
  <c r="J96" i="14"/>
  <c r="J106" i="13"/>
  <c r="J121" i="1"/>
  <c r="J5" i="12"/>
  <c r="U95" i="12"/>
  <c r="V86" i="12"/>
  <c r="T114" i="15" l="1"/>
  <c r="T107" i="14"/>
  <c r="T117" i="13"/>
  <c r="T132" i="1"/>
  <c r="T111" i="12"/>
  <c r="T43" i="14"/>
  <c r="T98" i="1" l="1"/>
  <c r="K26" i="12"/>
  <c r="T13" i="14"/>
  <c r="T11" i="14"/>
  <c r="T68" i="14" l="1"/>
  <c r="T43" i="15"/>
  <c r="T106" i="14" l="1"/>
  <c r="U103" i="14" s="1"/>
  <c r="T116" i="13"/>
  <c r="T131" i="1"/>
  <c r="T113" i="15"/>
  <c r="T110" i="12"/>
  <c r="U113" i="13" l="1"/>
  <c r="U107" i="12"/>
  <c r="T101" i="15"/>
  <c r="T75" i="15"/>
  <c r="T41" i="15" l="1"/>
  <c r="T38" i="15"/>
  <c r="T37" i="15"/>
  <c r="T86" i="14"/>
  <c r="T96" i="13"/>
  <c r="T93" i="14"/>
  <c r="T34" i="14"/>
  <c r="T39" i="14"/>
  <c r="T21" i="14"/>
  <c r="T68" i="13"/>
  <c r="T111" i="1"/>
  <c r="T90" i="12"/>
  <c r="T74" i="12"/>
  <c r="T78" i="13"/>
  <c r="T84" i="13"/>
  <c r="T36" i="13"/>
  <c r="T29" i="13"/>
  <c r="T20" i="13"/>
  <c r="T12" i="13"/>
  <c r="T103" i="13"/>
  <c r="T97" i="12"/>
  <c r="T98" i="12"/>
  <c r="T96" i="12"/>
  <c r="K95" i="12"/>
  <c r="K101" i="12"/>
  <c r="T102" i="12"/>
  <c r="U101" i="12" s="1"/>
  <c r="T83" i="1"/>
  <c r="T32" i="12"/>
  <c r="T37" i="12"/>
  <c r="T13" i="12"/>
  <c r="T27" i="12"/>
  <c r="T20" i="12"/>
  <c r="T12" i="12"/>
  <c r="T117" i="1"/>
  <c r="U26" i="12" l="1"/>
  <c r="T93" i="1"/>
  <c r="T47" i="1"/>
  <c r="T46" i="1"/>
  <c r="T18" i="1"/>
  <c r="T43" i="1" l="1"/>
  <c r="T19" i="1"/>
  <c r="T30" i="1"/>
  <c r="T8" i="1"/>
  <c r="T37" i="1"/>
  <c r="T45" i="1"/>
  <c r="T27" i="1"/>
  <c r="T26" i="1"/>
  <c r="T28" i="1"/>
  <c r="T25" i="1"/>
  <c r="T14" i="1"/>
  <c r="T13" i="1"/>
  <c r="T7" i="12"/>
  <c r="T43" i="13"/>
  <c r="T95" i="15" l="1"/>
  <c r="T88" i="14"/>
  <c r="T98" i="13"/>
  <c r="T113" i="1"/>
  <c r="T92" i="12"/>
  <c r="T96" i="15" l="1"/>
  <c r="T89" i="14"/>
  <c r="T99" i="13"/>
  <c r="T114" i="1"/>
  <c r="T93" i="12"/>
  <c r="T48" i="15" l="1"/>
  <c r="T50" i="14"/>
  <c r="T56" i="13"/>
  <c r="T69" i="1"/>
  <c r="T51" i="12"/>
  <c r="T58" i="14" l="1"/>
  <c r="T112" i="15" l="1"/>
  <c r="T130" i="1"/>
  <c r="T108" i="12"/>
  <c r="T115" i="15" l="1"/>
  <c r="T49" i="15" l="1"/>
  <c r="T47" i="15"/>
  <c r="T21" i="15"/>
  <c r="T20" i="15"/>
  <c r="T22" i="15"/>
  <c r="T10" i="15"/>
  <c r="T66" i="15"/>
  <c r="T65" i="15"/>
  <c r="K104" i="15" l="1"/>
  <c r="K83" i="15"/>
  <c r="K69" i="15"/>
  <c r="K51" i="15"/>
  <c r="K33" i="15"/>
  <c r="K30" i="15"/>
  <c r="K25" i="15"/>
  <c r="K17" i="15"/>
  <c r="K13" i="15"/>
  <c r="K6" i="15"/>
  <c r="K97" i="14"/>
  <c r="K76" i="14"/>
  <c r="K19" i="14"/>
  <c r="K15" i="14"/>
  <c r="K6" i="14"/>
  <c r="K113" i="13"/>
  <c r="K86" i="13"/>
  <c r="K71" i="13"/>
  <c r="K25" i="13"/>
  <c r="K6" i="13"/>
  <c r="K128" i="1"/>
  <c r="K101" i="1"/>
  <c r="K86" i="1"/>
  <c r="K6" i="1"/>
  <c r="K82" i="12"/>
  <c r="T55" i="15"/>
  <c r="T31" i="15"/>
  <c r="K28" i="14"/>
  <c r="T29" i="14"/>
  <c r="U46" i="15"/>
  <c r="T48" i="14"/>
  <c r="T49" i="14"/>
  <c r="T60" i="15"/>
  <c r="T64" i="15"/>
  <c r="T27" i="15"/>
  <c r="T26" i="15"/>
  <c r="T62" i="15"/>
  <c r="T40" i="15"/>
  <c r="K57" i="15"/>
  <c r="T54" i="15"/>
  <c r="T61" i="15"/>
  <c r="T59" i="15"/>
  <c r="U47" i="14" l="1"/>
  <c r="U28" i="14"/>
  <c r="U30" i="15"/>
  <c r="T58" i="15"/>
  <c r="T18" i="15"/>
  <c r="L117" i="15"/>
  <c r="T111" i="15"/>
  <c r="K110" i="15"/>
  <c r="T105" i="15"/>
  <c r="U104" i="15" s="1"/>
  <c r="T99" i="15"/>
  <c r="T100" i="15"/>
  <c r="K98" i="15"/>
  <c r="T94" i="15"/>
  <c r="T93" i="15"/>
  <c r="T92" i="15"/>
  <c r="T91" i="15"/>
  <c r="K90" i="15"/>
  <c r="T87" i="15"/>
  <c r="T86" i="15"/>
  <c r="T85" i="15"/>
  <c r="T84" i="15"/>
  <c r="T81" i="15"/>
  <c r="T80" i="15"/>
  <c r="T79" i="15"/>
  <c r="K78" i="15"/>
  <c r="T76" i="15"/>
  <c r="T74" i="15"/>
  <c r="T73" i="15"/>
  <c r="K72" i="15"/>
  <c r="T70" i="15"/>
  <c r="U69" i="15" s="1"/>
  <c r="T67" i="15"/>
  <c r="T63" i="15"/>
  <c r="T53" i="15"/>
  <c r="T52" i="15"/>
  <c r="K46" i="15"/>
  <c r="T44" i="15"/>
  <c r="T39" i="15"/>
  <c r="T36" i="15"/>
  <c r="T35" i="15"/>
  <c r="T28" i="15"/>
  <c r="U25" i="15" s="1"/>
  <c r="T23" i="15"/>
  <c r="T19" i="15"/>
  <c r="U17" i="15" s="1"/>
  <c r="T15" i="15"/>
  <c r="T14" i="15"/>
  <c r="T11" i="15"/>
  <c r="U9" i="15" s="1"/>
  <c r="K9" i="15"/>
  <c r="T7" i="15"/>
  <c r="U6" i="15" s="1"/>
  <c r="T117" i="15" l="1"/>
  <c r="T119" i="15" s="1"/>
  <c r="U33" i="15"/>
  <c r="U110" i="15"/>
  <c r="U13" i="15"/>
  <c r="U57" i="15"/>
  <c r="U51" i="15"/>
  <c r="U83" i="15"/>
  <c r="U98" i="15"/>
  <c r="K117" i="15"/>
  <c r="U72" i="15"/>
  <c r="U78" i="15"/>
  <c r="U90" i="15"/>
  <c r="J5" i="15"/>
  <c r="T104" i="14"/>
  <c r="T105" i="14"/>
  <c r="V103" i="15" l="1"/>
  <c r="V89" i="15"/>
  <c r="V5" i="15"/>
  <c r="U117" i="15"/>
  <c r="J117" i="15"/>
  <c r="M89" i="15" s="1"/>
  <c r="T114" i="13"/>
  <c r="T115" i="13"/>
  <c r="T133" i="1"/>
  <c r="T64" i="12"/>
  <c r="T109" i="12"/>
  <c r="T84" i="12"/>
  <c r="V117" i="15" l="1"/>
  <c r="T120" i="15"/>
  <c r="M103" i="15"/>
  <c r="M5" i="15"/>
  <c r="T53" i="1"/>
  <c r="T40" i="13"/>
  <c r="M117" i="15" l="1"/>
  <c r="T49" i="13"/>
  <c r="T47" i="13"/>
  <c r="T22" i="13"/>
  <c r="T63" i="1"/>
  <c r="T60" i="1"/>
  <c r="T36" i="14" l="1"/>
  <c r="T21" i="12"/>
  <c r="T73" i="14" l="1"/>
  <c r="T82" i="13"/>
  <c r="T118" i="1" l="1"/>
  <c r="T99" i="1"/>
  <c r="T59" i="1"/>
  <c r="T56" i="12" l="1"/>
  <c r="T34" i="12"/>
  <c r="T79" i="12" l="1"/>
  <c r="T52" i="12" l="1"/>
  <c r="T50" i="12" l="1"/>
  <c r="T74" i="1" l="1"/>
  <c r="T29" i="1" l="1"/>
  <c r="T8" i="12"/>
  <c r="T94" i="14" l="1"/>
  <c r="T58" i="12"/>
  <c r="T44" i="12"/>
  <c r="T43" i="12"/>
  <c r="T80" i="12" l="1"/>
  <c r="K87" i="12"/>
  <c r="K77" i="12"/>
  <c r="K71" i="12"/>
  <c r="K67" i="12"/>
  <c r="K60" i="12"/>
  <c r="K54" i="12"/>
  <c r="K49" i="12"/>
  <c r="K29" i="12"/>
  <c r="K23" i="12"/>
  <c r="K18" i="12"/>
  <c r="K15" i="12"/>
  <c r="K10" i="12"/>
  <c r="K6" i="12"/>
  <c r="T22" i="14" l="1"/>
  <c r="T21" i="13"/>
  <c r="T59" i="14" l="1"/>
  <c r="T55" i="14"/>
  <c r="T42" i="14"/>
  <c r="T17" i="14"/>
  <c r="T8" i="14"/>
  <c r="T104" i="13"/>
  <c r="T61" i="13"/>
  <c r="T55" i="13"/>
  <c r="T46" i="13"/>
  <c r="T77" i="1"/>
  <c r="T76" i="1"/>
  <c r="T70" i="1"/>
  <c r="T61" i="1"/>
  <c r="U49" i="12" l="1"/>
  <c r="T57" i="14" l="1"/>
  <c r="T60" i="14"/>
  <c r="U56" i="14" l="1"/>
  <c r="K62" i="14"/>
  <c r="T13" i="13"/>
  <c r="T8" i="13"/>
  <c r="T9" i="1" l="1"/>
  <c r="T7" i="1" l="1"/>
  <c r="T31" i="1" l="1"/>
  <c r="L109" i="14" l="1"/>
  <c r="T108" i="14"/>
  <c r="K103" i="14"/>
  <c r="T98" i="14"/>
  <c r="U97" i="14" s="1"/>
  <c r="T92" i="14"/>
  <c r="U91" i="14" s="1"/>
  <c r="K91" i="14"/>
  <c r="T87" i="14"/>
  <c r="T85" i="14"/>
  <c r="T84" i="14"/>
  <c r="K83" i="14"/>
  <c r="T80" i="14"/>
  <c r="T79" i="14"/>
  <c r="T109" i="14" s="1"/>
  <c r="T78" i="14"/>
  <c r="T77" i="14"/>
  <c r="T74" i="14"/>
  <c r="T72" i="14"/>
  <c r="K71" i="14"/>
  <c r="T69" i="14"/>
  <c r="T67" i="14"/>
  <c r="T66" i="14"/>
  <c r="K65" i="14"/>
  <c r="T63" i="14"/>
  <c r="U62" i="14" s="1"/>
  <c r="K56" i="14"/>
  <c r="T54" i="14"/>
  <c r="T53" i="14"/>
  <c r="K52" i="14"/>
  <c r="K47" i="14"/>
  <c r="T45" i="14"/>
  <c r="T44" i="14"/>
  <c r="T40" i="14"/>
  <c r="T38" i="14"/>
  <c r="T35" i="14"/>
  <c r="T33" i="14"/>
  <c r="K31" i="14"/>
  <c r="T26" i="14"/>
  <c r="T23" i="14"/>
  <c r="T20" i="14"/>
  <c r="T16" i="14"/>
  <c r="U15" i="14" s="1"/>
  <c r="T12" i="14"/>
  <c r="U10" i="14" s="1"/>
  <c r="K10" i="14"/>
  <c r="T7" i="14"/>
  <c r="L119" i="13"/>
  <c r="T118" i="13"/>
  <c r="T108" i="13"/>
  <c r="U107" i="13" s="1"/>
  <c r="K107" i="13"/>
  <c r="T102" i="13"/>
  <c r="U101" i="13" s="1"/>
  <c r="K101" i="13"/>
  <c r="T97" i="13"/>
  <c r="T95" i="13"/>
  <c r="T94" i="13"/>
  <c r="K93" i="13"/>
  <c r="T90" i="13"/>
  <c r="T89" i="13"/>
  <c r="T88" i="13"/>
  <c r="T87" i="13"/>
  <c r="T83" i="13"/>
  <c r="K81" i="13"/>
  <c r="T79" i="13"/>
  <c r="T77" i="13"/>
  <c r="T76" i="13"/>
  <c r="K75" i="13"/>
  <c r="T73" i="13"/>
  <c r="T72" i="13"/>
  <c r="T69" i="13"/>
  <c r="T67" i="13"/>
  <c r="T66" i="13"/>
  <c r="T65" i="13"/>
  <c r="K64" i="13"/>
  <c r="T62" i="13"/>
  <c r="T60" i="13"/>
  <c r="T59" i="13"/>
  <c r="K58" i="13"/>
  <c r="T54" i="13"/>
  <c r="U53" i="13" s="1"/>
  <c r="K53" i="13"/>
  <c r="T51" i="13"/>
  <c r="T50" i="13"/>
  <c r="T48" i="13"/>
  <c r="T41" i="13"/>
  <c r="T37" i="13"/>
  <c r="T35" i="13"/>
  <c r="T34" i="13"/>
  <c r="K32" i="13"/>
  <c r="T30" i="13"/>
  <c r="K28" i="13"/>
  <c r="T26" i="13"/>
  <c r="U25" i="13" s="1"/>
  <c r="T23" i="13"/>
  <c r="T19" i="13"/>
  <c r="K18" i="13"/>
  <c r="T16" i="13"/>
  <c r="U15" i="13" s="1"/>
  <c r="K15" i="13"/>
  <c r="T11" i="13"/>
  <c r="U10" i="13" s="1"/>
  <c r="K10" i="13"/>
  <c r="T7" i="13"/>
  <c r="T62" i="1"/>
  <c r="L114" i="12"/>
  <c r="T112" i="12"/>
  <c r="V100" i="12" s="1"/>
  <c r="K107" i="12"/>
  <c r="J100" i="12" s="1"/>
  <c r="T91" i="12"/>
  <c r="T89" i="12"/>
  <c r="T88" i="12"/>
  <c r="T83" i="12"/>
  <c r="T78" i="12"/>
  <c r="U77" i="12" s="1"/>
  <c r="T75" i="12"/>
  <c r="T73" i="12"/>
  <c r="T72" i="12"/>
  <c r="T69" i="12"/>
  <c r="T68" i="12"/>
  <c r="T65" i="12"/>
  <c r="T114" i="12" s="1"/>
  <c r="T63" i="12"/>
  <c r="T62" i="12"/>
  <c r="T61" i="12"/>
  <c r="T57" i="12"/>
  <c r="T55" i="12"/>
  <c r="T46" i="12"/>
  <c r="T45" i="12"/>
  <c r="T38" i="12"/>
  <c r="T40" i="12"/>
  <c r="T33" i="12"/>
  <c r="T31" i="12"/>
  <c r="T24" i="12"/>
  <c r="T19" i="12"/>
  <c r="T16" i="12"/>
  <c r="U15" i="12" s="1"/>
  <c r="T11" i="12"/>
  <c r="T119" i="13" l="1"/>
  <c r="T121" i="13" s="1"/>
  <c r="U52" i="14"/>
  <c r="U81" i="13"/>
  <c r="U19" i="14"/>
  <c r="U10" i="12"/>
  <c r="U64" i="13"/>
  <c r="U75" i="13"/>
  <c r="U93" i="13"/>
  <c r="U86" i="13"/>
  <c r="U54" i="12"/>
  <c r="U71" i="12"/>
  <c r="U87" i="12"/>
  <c r="U6" i="12"/>
  <c r="U60" i="12"/>
  <c r="U28" i="13"/>
  <c r="U29" i="12"/>
  <c r="U67" i="12"/>
  <c r="U18" i="13"/>
  <c r="U32" i="13"/>
  <c r="U58" i="13"/>
  <c r="U6" i="13"/>
  <c r="U18" i="12"/>
  <c r="U71" i="13"/>
  <c r="U65" i="14"/>
  <c r="U76" i="14"/>
  <c r="U71" i="14"/>
  <c r="U6" i="14"/>
  <c r="T111" i="14"/>
  <c r="U83" i="14"/>
  <c r="U31" i="14"/>
  <c r="U23" i="12"/>
  <c r="T116" i="12"/>
  <c r="J92" i="13"/>
  <c r="J5" i="13"/>
  <c r="K119" i="13"/>
  <c r="J82" i="14"/>
  <c r="K109" i="14"/>
  <c r="J5" i="14"/>
  <c r="J86" i="12"/>
  <c r="U82" i="12"/>
  <c r="K114" i="12"/>
  <c r="V5" i="12" l="1"/>
  <c r="V114" i="12" s="1"/>
  <c r="V106" i="13"/>
  <c r="V96" i="14"/>
  <c r="V92" i="13"/>
  <c r="U119" i="13"/>
  <c r="V5" i="13"/>
  <c r="J119" i="13"/>
  <c r="M5" i="13" s="1"/>
  <c r="V82" i="14"/>
  <c r="J109" i="14"/>
  <c r="U109" i="14"/>
  <c r="V5" i="14"/>
  <c r="U114" i="12"/>
  <c r="J114" i="12"/>
  <c r="M100" i="12" s="1"/>
  <c r="M96" i="14" l="1"/>
  <c r="T112" i="14"/>
  <c r="V119" i="13"/>
  <c r="M92" i="13"/>
  <c r="M106" i="13"/>
  <c r="T122" i="13"/>
  <c r="V109" i="14"/>
  <c r="M82" i="14"/>
  <c r="M5" i="14"/>
  <c r="M86" i="12"/>
  <c r="M5" i="12"/>
  <c r="T117" i="12"/>
  <c r="M109" i="14" l="1"/>
  <c r="M119" i="13"/>
  <c r="M114" i="12"/>
  <c r="L134" i="1"/>
  <c r="T84" i="1" l="1"/>
  <c r="K79" i="1"/>
  <c r="T54" i="1"/>
  <c r="T48" i="1"/>
  <c r="T44" i="1"/>
  <c r="T38" i="1"/>
  <c r="T23" i="1"/>
  <c r="T92" i="1" l="1"/>
  <c r="T15" i="1"/>
  <c r="T105" i="1"/>
  <c r="T24" i="1"/>
  <c r="T123" i="1"/>
  <c r="U122" i="1" s="1"/>
  <c r="T81" i="1"/>
  <c r="K22" i="1"/>
  <c r="T104" i="1"/>
  <c r="T129" i="1"/>
  <c r="U128" i="1" s="1"/>
  <c r="T119" i="1"/>
  <c r="U116" i="1" s="1"/>
  <c r="T109" i="1"/>
  <c r="T110" i="1"/>
  <c r="T112" i="1"/>
  <c r="T103" i="1"/>
  <c r="T102" i="1"/>
  <c r="T97" i="1"/>
  <c r="T94" i="1"/>
  <c r="T91" i="1"/>
  <c r="T88" i="1"/>
  <c r="T87" i="1"/>
  <c r="T82" i="1"/>
  <c r="T80" i="1"/>
  <c r="T75" i="1"/>
  <c r="T73" i="1"/>
  <c r="T68" i="1"/>
  <c r="U67" i="1" s="1"/>
  <c r="T57" i="1"/>
  <c r="T52" i="1"/>
  <c r="T64" i="1"/>
  <c r="T65" i="1"/>
  <c r="T42" i="1"/>
  <c r="U36" i="1"/>
  <c r="T34" i="1"/>
  <c r="U33" i="1" s="1"/>
  <c r="T20" i="1"/>
  <c r="U17" i="1" s="1"/>
  <c r="T12" i="1"/>
  <c r="K11" i="1"/>
  <c r="K17" i="1"/>
  <c r="K36" i="1"/>
  <c r="K33" i="1"/>
  <c r="K40" i="1"/>
  <c r="K67" i="1"/>
  <c r="K72" i="1"/>
  <c r="K96" i="1"/>
  <c r="K90" i="1"/>
  <c r="K108" i="1"/>
  <c r="K116" i="1"/>
  <c r="K122" i="1"/>
  <c r="U11" i="1" l="1"/>
  <c r="U86" i="1"/>
  <c r="U79" i="1"/>
  <c r="U108" i="1"/>
  <c r="V107" i="1" s="1"/>
  <c r="U22" i="1"/>
  <c r="U90" i="1"/>
  <c r="U6" i="1"/>
  <c r="T134" i="1"/>
  <c r="T136" i="1" s="1"/>
  <c r="U72" i="1"/>
  <c r="U96" i="1"/>
  <c r="U40" i="1"/>
  <c r="U101" i="1"/>
  <c r="K134" i="1"/>
  <c r="J107" i="1"/>
  <c r="J5" i="1"/>
  <c r="U134" i="1" l="1"/>
  <c r="J134" i="1"/>
  <c r="M107" i="1" s="1"/>
  <c r="V121" i="1"/>
  <c r="V5" i="1"/>
  <c r="V134" i="1" l="1"/>
  <c r="T137" i="1" s="1"/>
  <c r="M5" i="1"/>
  <c r="M121" i="1"/>
  <c r="M134" i="1" l="1"/>
</calcChain>
</file>

<file path=xl/sharedStrings.xml><?xml version="1.0" encoding="utf-8"?>
<sst xmlns="http://schemas.openxmlformats.org/spreadsheetml/2006/main" count="1833" uniqueCount="383">
  <si>
    <t>Gewichtung</t>
  </si>
  <si>
    <t>KG</t>
  </si>
  <si>
    <t>mittel</t>
  </si>
  <si>
    <t>hoch</t>
  </si>
  <si>
    <t>A</t>
  </si>
  <si>
    <t>B</t>
  </si>
  <si>
    <t>nein</t>
  </si>
  <si>
    <t>ja</t>
  </si>
  <si>
    <t xml:space="preserve"> </t>
  </si>
  <si>
    <t>Anschlüsse Rückseite</t>
  </si>
  <si>
    <t>Anschlüsse  Vorderseite</t>
  </si>
  <si>
    <t>Systemboard</t>
  </si>
  <si>
    <t>3 - Qualität / Sicherheit / Umwelt</t>
  </si>
  <si>
    <t>nicht erfüllt</t>
  </si>
  <si>
    <t>erfüllt</t>
  </si>
  <si>
    <t>A.1.1.1</t>
  </si>
  <si>
    <t>A.1.1.2</t>
  </si>
  <si>
    <t>A.1.2.1</t>
  </si>
  <si>
    <t>A.1.2.2</t>
  </si>
  <si>
    <t>A.1.3.1</t>
  </si>
  <si>
    <t>A.1.4.1</t>
  </si>
  <si>
    <t>A.1.4.2</t>
  </si>
  <si>
    <t>A.1.4.3</t>
  </si>
  <si>
    <t>A.1.5.1</t>
  </si>
  <si>
    <t>A.1.7.1</t>
  </si>
  <si>
    <t>A.1.7.2</t>
  </si>
  <si>
    <t>A.1.7.3</t>
  </si>
  <si>
    <t>A.3.1.1</t>
  </si>
  <si>
    <t>onboard-Soundkarte</t>
  </si>
  <si>
    <t>Audio In/Out</t>
  </si>
  <si>
    <t>Schnittstellen- und Laufwerke über BIOS deaktivierbar, Passwortschutz für System und Setup</t>
  </si>
  <si>
    <t>Einstellung der Bootreihenfolge im BIOS möglich</t>
  </si>
  <si>
    <t>A.1.8.1</t>
  </si>
  <si>
    <t>A.1.9.1</t>
  </si>
  <si>
    <t>A.1.9.2</t>
  </si>
  <si>
    <t xml:space="preserve">A.1.10.1    </t>
  </si>
  <si>
    <t>A.1.11.1</t>
  </si>
  <si>
    <t>A.1.11.2</t>
  </si>
  <si>
    <t>A.1.12.1</t>
  </si>
  <si>
    <t>A.1.12.2</t>
  </si>
  <si>
    <t>1.1</t>
  </si>
  <si>
    <t>1.2</t>
  </si>
  <si>
    <t>1.4</t>
  </si>
  <si>
    <t>1.5</t>
  </si>
  <si>
    <t>1.6</t>
  </si>
  <si>
    <t>1.7</t>
  </si>
  <si>
    <t>1.8</t>
  </si>
  <si>
    <t>1.9</t>
  </si>
  <si>
    <t>1.11</t>
  </si>
  <si>
    <t>2.2</t>
  </si>
  <si>
    <t>3.1</t>
  </si>
  <si>
    <t>Arbeitsspeicher</t>
  </si>
  <si>
    <t>1.3</t>
  </si>
  <si>
    <t>Netzwerkkarte</t>
  </si>
  <si>
    <t>Festplatte</t>
  </si>
  <si>
    <t>Sound</t>
  </si>
  <si>
    <t>Grafikkarte</t>
  </si>
  <si>
    <t>1.10</t>
  </si>
  <si>
    <t>Gehäuse</t>
  </si>
  <si>
    <t>1.12</t>
  </si>
  <si>
    <t>1.13</t>
  </si>
  <si>
    <t>Betriebssystem</t>
  </si>
  <si>
    <t>1.14</t>
  </si>
  <si>
    <t>2.1</t>
  </si>
  <si>
    <t>Management</t>
  </si>
  <si>
    <t>3.2</t>
  </si>
  <si>
    <t>Energieverbrauch</t>
  </si>
  <si>
    <t>Zertifizierungen</t>
  </si>
  <si>
    <t>Bewertung</t>
  </si>
  <si>
    <t>Eingabe</t>
  </si>
  <si>
    <t>Bitte auswählen</t>
  </si>
  <si>
    <t>A-Kriterien</t>
  </si>
  <si>
    <t>B-Kriterien</t>
  </si>
  <si>
    <t>Kat. A</t>
  </si>
  <si>
    <t>Kat. B</t>
  </si>
  <si>
    <t>Kat. C</t>
  </si>
  <si>
    <t>Kat. D</t>
  </si>
  <si>
    <t>A.2.1.1</t>
  </si>
  <si>
    <t>A.2.1.2</t>
  </si>
  <si>
    <t>A.2.1.3</t>
  </si>
  <si>
    <t>Neugeräte aus Serienproduktion</t>
  </si>
  <si>
    <t>Prozessor</t>
  </si>
  <si>
    <t>KHG</t>
  </si>
  <si>
    <t>gering</t>
  </si>
  <si>
    <t>1. Technische Anforderungen</t>
  </si>
  <si>
    <t xml:space="preserve">A.2.2.1 </t>
  </si>
  <si>
    <t>Schnittstellen/ Anschlüsse/ Systemboard-Steckplätze</t>
  </si>
  <si>
    <t>B.1.7.4</t>
  </si>
  <si>
    <t>A.1.7.8</t>
  </si>
  <si>
    <t>Sicherheit/ Management</t>
  </si>
  <si>
    <t>A.1.10.3</t>
  </si>
  <si>
    <r>
      <t xml:space="preserve">Eingebaute Netzteile müssen bei den Lastzuständen 20%, 50% und 100% mindestens einen Wirkungsgrad von 87%, 90% und 87% haben. 
</t>
    </r>
    <r>
      <rPr>
        <sz val="7"/>
        <rFont val="Arial"/>
        <family val="2"/>
      </rPr>
      <t>Nachweis: Messprotokoll oder 80plus Gold-Zertifizierung</t>
    </r>
  </si>
  <si>
    <t>A.1.13.1</t>
  </si>
  <si>
    <t>A.1.13.2</t>
  </si>
  <si>
    <t>A.1.14.1</t>
  </si>
  <si>
    <t>A.1.14.2</t>
  </si>
  <si>
    <t>A.1.14.4</t>
  </si>
  <si>
    <t>B.1.14.3</t>
  </si>
  <si>
    <t>Tastatur und Maus</t>
  </si>
  <si>
    <t>2. Zusätzliche Leistungen</t>
  </si>
  <si>
    <t>Optische Laufwerke</t>
  </si>
  <si>
    <t>Allgemeine Eigenschaften</t>
  </si>
  <si>
    <t>Zielerfüllungsgrad/ Bewertungsfaktor</t>
  </si>
  <si>
    <t>Prozent</t>
  </si>
  <si>
    <t>geplante Produktlaufzeit in Monaten (Nachweis mit Hersteller-Roadmap)</t>
  </si>
  <si>
    <t>Netzteil 110-240 Volt</t>
  </si>
  <si>
    <t>A.1.13.3</t>
  </si>
  <si>
    <t>geplante Produktlaufzeit beträgt weniger als 10 Monate</t>
  </si>
  <si>
    <t>A.1.12.3</t>
  </si>
  <si>
    <t>Stromversorgung</t>
  </si>
  <si>
    <t>Leistungspunkte</t>
  </si>
  <si>
    <t>K</t>
  </si>
  <si>
    <t>A.1.7.9</t>
  </si>
  <si>
    <t>B.1.6.2</t>
  </si>
  <si>
    <t>1x Kopfhörer u. 1x Mikrofon (jeweils 3,5mm Klinkenbuchse) oder kombinierte Stereokopfhörer-/Mikrofonbuchse, erreichbar ohne Klappen oder Abdeckungen</t>
  </si>
  <si>
    <t>A.1.7.10</t>
  </si>
  <si>
    <t>A.1.7.11</t>
  </si>
  <si>
    <t>Weitere PCIe-Schnittstellen</t>
  </si>
  <si>
    <t xml:space="preserve">B.1.9.4 </t>
  </si>
  <si>
    <t>A.1.9.3</t>
  </si>
  <si>
    <t>Werkzeuglose Montage von Gehäusedeckel, Laufwerken und Steckkarten</t>
  </si>
  <si>
    <t>Gehäuseöffnungs-Sensor</t>
  </si>
  <si>
    <t xml:space="preserve">A.1.10.2 </t>
  </si>
  <si>
    <t>B.1.10.4</t>
  </si>
  <si>
    <t>Tastatur in deutscher Sprache (MF2-Tastatur) mit min. 105 Tasten, USB schwarz</t>
  </si>
  <si>
    <t>Optische Maus mit min. 2 Tasten und Mausrad, USB schwarz</t>
  </si>
  <si>
    <t>Alle imagerelevanten Bauteile über Produktlebenszyklus unverändert konstant</t>
  </si>
  <si>
    <t>&lt; 12 Monate</t>
  </si>
  <si>
    <t>Ein- und Ausschalter an Gerätevorderseite, durch dessen Betätigung das Gerät min. in den Schein-Aus-Zustand versetzt werden kann</t>
  </si>
  <si>
    <t>A.2.2.2</t>
  </si>
  <si>
    <t>Optional interner, SDHC-kompatibler Kartenleser erhältlich</t>
  </si>
  <si>
    <t>Geräteetikettierung</t>
  </si>
  <si>
    <t>Kriterienhauptgruppe (KHG)</t>
  </si>
  <si>
    <t>Kriteriengruppe (KG)</t>
  </si>
  <si>
    <t>Kriterium (K)</t>
  </si>
  <si>
    <t>A.1.7.16</t>
  </si>
  <si>
    <t>Onboard</t>
  </si>
  <si>
    <t>Optional Tastatur in englischer Sprache, UK oder US , USB schwarz erhältlich</t>
  </si>
  <si>
    <t>A.1.7.6</t>
  </si>
  <si>
    <t>Min. 2x USB 2.0 extern</t>
  </si>
  <si>
    <t>1x PCIe x1, volle Bauhöhe</t>
  </si>
  <si>
    <t>A.1.8.2</t>
  </si>
  <si>
    <t>M.2 Schnittstelle</t>
  </si>
  <si>
    <t>1x M.2 Schnittstelle</t>
  </si>
  <si>
    <t>A.1.3.2</t>
  </si>
  <si>
    <t>Erweiterungsslot M.2 vorhanden</t>
  </si>
  <si>
    <t>Ethernet-Adapter, RJ-45, 10/100/1000 Mbit/s, autosensing, Unterstützung für Preboot-Execution-Environment (PXE 2.1); WOL</t>
  </si>
  <si>
    <t>A.1.7.7</t>
  </si>
  <si>
    <t>A.1.4.4</t>
  </si>
  <si>
    <t xml:space="preserve">A.1.9.4 </t>
  </si>
  <si>
    <t>Wake-On-LAN</t>
  </si>
  <si>
    <t>Wake-on-LAN</t>
  </si>
  <si>
    <t>Desktop Computer D ("Mini-PC"-Gehäuse)</t>
  </si>
  <si>
    <t>Optional: Festplatte/SSD verbleibt im Reparaturfall beim Kunden</t>
  </si>
  <si>
    <t xml:space="preserve">B.1.10.2 </t>
  </si>
  <si>
    <t>W</t>
  </si>
  <si>
    <t>A = Ausschlusskriterium, B = Bewertungskriterium, 
W = Wertangabe (verpflichtende Angabe)</t>
  </si>
  <si>
    <t>Jährlicher TEC-Wert (Typical Energy Consumption)*. Bitte angeben in kWh/Jahr</t>
  </si>
  <si>
    <r>
      <t xml:space="preserve">Leistungsaufnahme des Systems im Leerlauf: Bitte geben Sie die max. Leistungsaufnahme des Systems im Leerlauf  ( ACPI S0, laufendes Betriebsystem) in Watt an: 
</t>
    </r>
    <r>
      <rPr>
        <sz val="7"/>
        <rFont val="Arial"/>
        <family val="2"/>
      </rPr>
      <t>Nachweis: Herstellererklärung. Zur Überprüfung kann bei Bedarf eine verifizierende Teststellung/Messung durchgeführt werden)</t>
    </r>
  </si>
  <si>
    <r>
      <t xml:space="preserve">Leistungsaufnahme des Systems unter Vollast: Bitte geben Sie die max. Leistungsaufnahme des Systems unter Vollast (ACPI S0, laufende Anwendung, optisches Laufwerk in Betrieb) in Watt an: 
</t>
    </r>
    <r>
      <rPr>
        <sz val="7"/>
        <rFont val="Arial"/>
        <family val="2"/>
      </rPr>
      <t>Nachweis: Herstellererklärung. Zur Überprüfung kann bei Bedarf eine verifizierende Teststellung/Messung durchgeführt werden)</t>
    </r>
  </si>
  <si>
    <t>A.3.2.1</t>
  </si>
  <si>
    <t>Desktop-PC A (Mini-Tower)</t>
  </si>
  <si>
    <t>Desktop-PC B (Mini-Tower)</t>
  </si>
  <si>
    <t>Desktop-PC C ("Small Form Factor"-Gehäuse)</t>
  </si>
  <si>
    <t>Erfüllung von Umweltkriterien analog zur EPEAT-Zertifizierung: Bitte geben Sie an, ob die Kriterien entsprechend der Norm "EPEAT Gold" erfüllt werden (alle mit "R" markierten und mindestens 75% der mit "O" markierten Kriterien). Fügen Sie als Nachweis bitte entweder eine Zertifizierung nach EPEAT Gold bei oder einen gleichwertigen Nachweis zur Erfüllung der genannten Kriterien. Da sich die EPEAT-Kriterien sowohl auf Computer als auch auf Monitore beziehen, gelten bei diesem Produkt nur die Kriterien für Computer.</t>
  </si>
  <si>
    <t>B.1.4.3</t>
  </si>
  <si>
    <t>Erfüllung von Umweltkriterien analog zur EPEAT-Zertifizierung: Bitte geben Sie an, ob die Kriterien entsprechend der Norm "EPEAT Gold" erfüllt werden (alle Epeat-Kriterien mit "R" markierten und mindestens 75% der mit "O" markierten Kriterien). Fügen Sie als Nachweis bitte entweder eine Zertifizierung nach EPEAT Gold bei oder einen gleichwertigen Nachweis zur Erfüllung der genannten Kriterien. Da sich die EPEAT-Kriterien sowohl auf Computer als auch auf Monitore beziehen, gelten bei diesem Produkt nur die Kriterien für Computer.</t>
  </si>
  <si>
    <t>Erfüllung von Umweltkriterien analog zur EPEAT-Zertifizierung: Bitte geben Sie an, ob die Kriterien entsprechend der Norm "EPEAT Gold" erfüllt werden (alle Epeat Kriterien mit "R"  und mindestens 75% der mit "O" markierten Kriterien). Fügen Sie als Nachweis bitte entweder eine Zertifizierung nach EPEAT Gold bei oder einen gleichwertigen Nachweis zur Erfüllung der genannten Kriterien. Da sich die EPEAT-Kriterien sowohl auf Computer als auch auf Monitore beziehen, gelten bei diesem Produkt nur die Kriterien für Computer.</t>
  </si>
  <si>
    <t>Unterstützung von mind. zwei unabhängigen Displays (digitaler Anschluss)</t>
  </si>
  <si>
    <t>A.1.9.5</t>
  </si>
  <si>
    <t>DirectX 12 und OpenGL 4.x und Unterstützung</t>
  </si>
  <si>
    <t xml:space="preserve">Auflösung min. 3.840 x 2.160 digital </t>
  </si>
  <si>
    <t>DirectX 12, OpenGL 4.x Unterstützung</t>
  </si>
  <si>
    <t>A.1.9.4</t>
  </si>
  <si>
    <t xml:space="preserve">Auflösung min. 3.840 x  2.160 Pixel digital </t>
  </si>
  <si>
    <t>A.1.7.5</t>
  </si>
  <si>
    <t>A.1.7.14</t>
  </si>
  <si>
    <t>DirectX 12 und OpenGL 4.x  Unterstützung</t>
  </si>
  <si>
    <t xml:space="preserve">Auflösung min. 3.840 x 2.160 Pixel digital </t>
  </si>
  <si>
    <t xml:space="preserve">Min. 2 digitale Schnittstellen für Monitore (davon mindestens 1x DisplayPort) </t>
  </si>
  <si>
    <t>DirectX 12 und OpenGL 4.x Unterstützung</t>
  </si>
  <si>
    <t>B.1.13.3</t>
  </si>
  <si>
    <t>B.2.1.4</t>
  </si>
  <si>
    <t>Der Kunde soll die Möglichkeit haben mindestens eine kundenspezifische Information selbst im Geräte-BIOS zu hinterlegen, z.B. die Inventarnummer des Gerätes und/oder eine Anlagennummer. Das Feld im BIOS muss durch den Kunden initial gefüllt und nachträglich bearbeitet werden können.</t>
  </si>
  <si>
    <t>Min. 2x USB 3.2 extern</t>
  </si>
  <si>
    <t>Alternativ:  min. 480 GB SSD, M.2 PCIe</t>
  </si>
  <si>
    <t>Min. 240 GB SSD M.2 PCIe</t>
  </si>
  <si>
    <t>Alternativ: Min. 480 GB SSD M.2 PCIe</t>
  </si>
  <si>
    <t>1x PCIe x4, volle Bauhöhe</t>
  </si>
  <si>
    <t>A.1.7.12</t>
  </si>
  <si>
    <t>Optional Grafikkarte mit mind. 4 GB RAM, min. 2 digitale Schnittstellen erhältlich, Auflösung mindestens einmal 3.840 x 2.160</t>
  </si>
  <si>
    <t>A.1.7.13</t>
  </si>
  <si>
    <t>Gehäuse mit Vorrichtung zur Diebstahlsicherung (Kensington-Lock)</t>
  </si>
  <si>
    <t>Optional Abschliessbare Kabelabdeckung</t>
  </si>
  <si>
    <t>Optional Grafikkarte mit mind. 4 GB RAM, min. 2 digitale Schnittstellen (davon mindestens 1x DisplayPort) erhältlich, Auflösung mindestens einmal 3.840 x 2.160</t>
  </si>
  <si>
    <t>TPM mind. 2.0 Modul über kostenlose Software ein-/aus-schaltbar</t>
  </si>
  <si>
    <t>B.1.10.5</t>
  </si>
  <si>
    <t xml:space="preserve">Gehäuseform "Small Form Factor", Maximales Gehäusevolumen ≤ 9 Liter 
Laufwerksschächte: min. 1x 3,5" (intern) und min. 1x Slim (extern), </t>
  </si>
  <si>
    <t>A.1.7.4</t>
  </si>
  <si>
    <t>Desktop Computer E ("AIO-PC")</t>
  </si>
  <si>
    <t>Gehäuse + Display</t>
  </si>
  <si>
    <t>480 GB SSD M.2 PCIe</t>
  </si>
  <si>
    <t>Alternativ: 1TB SSD M.2 PCIe</t>
  </si>
  <si>
    <t xml:space="preserve">A.1.10.2    </t>
  </si>
  <si>
    <t>Paneltyp IPS (In-Plane Switching) oder VA (Vertical Alignment)</t>
  </si>
  <si>
    <t>Optional Grafikkarte mit mind. 4 GB RAM</t>
  </si>
  <si>
    <t>Kabellose (Wireless)Tastatur in deutscher Sprache (MF2-Tastatur) mit min. 105 Tasten,schwarz</t>
  </si>
  <si>
    <t>Kabellose (Wireless) optische Maus mit min. 2 Tasten und Mausrad, schwarz</t>
  </si>
  <si>
    <t>mind. 2 Integrierte Lautsprecher</t>
  </si>
  <si>
    <t>A.1.5.3</t>
  </si>
  <si>
    <t>A.1.10.8</t>
  </si>
  <si>
    <t>Gehäuseformfaktor "All-in-One", die PC-Technik befindet sich im inneren des Monitors, Rucksacklösungen sind nicht zulässig</t>
  </si>
  <si>
    <t>Alternatives Touchpanel erhältlich</t>
  </si>
  <si>
    <t>A.1.5.2</t>
  </si>
  <si>
    <t>B.1.6.1</t>
  </si>
  <si>
    <t>Optional internes DVD±R, ±RW, Laufwerk</t>
  </si>
  <si>
    <t>internes DVD±R, ±RW Laufwerk</t>
  </si>
  <si>
    <t>B.1.9.4</t>
  </si>
  <si>
    <t>Drehbar vom Querformat ins Hochformat (Pivotfunktion)</t>
  </si>
  <si>
    <t xml:space="preserve">Neigbar nach hinten und drehbar (swivel und tilt) </t>
  </si>
  <si>
    <t>Alternativ: 2TB SSD M.2 PCIe</t>
  </si>
  <si>
    <t>A.1.4.6</t>
  </si>
  <si>
    <t>integriertes Dual-Array-Mikrofon</t>
  </si>
  <si>
    <r>
      <t xml:space="preserve">23.8 oder 24" Bildschirm, sichtbare Bildschirmdiagonale </t>
    </r>
    <r>
      <rPr>
        <sz val="8"/>
        <rFont val="Calibri"/>
        <family val="2"/>
      </rPr>
      <t>≥</t>
    </r>
    <r>
      <rPr>
        <sz val="8"/>
        <rFont val="Arial"/>
        <family val="2"/>
      </rPr>
      <t xml:space="preserve"> 60 cm, entspiegeltes / mattes Display</t>
    </r>
  </si>
  <si>
    <t>Auflösung mind. FHD 16:9 oder höher, Helligkeit mind. 250 Nits oder höher</t>
  </si>
  <si>
    <t>Ein- und Ausschalter durch dessen Betätigung das Gerät min. in den Schein-Aus-Zustand versetzt werden kann</t>
  </si>
  <si>
    <t>A.1.8.3</t>
  </si>
  <si>
    <t>Min. 240 GB SSD, M.2 PCIe</t>
  </si>
  <si>
    <t>W.3.1.2</t>
  </si>
  <si>
    <t>W.3.1.3</t>
  </si>
  <si>
    <t>W.3.1.4</t>
  </si>
  <si>
    <t>A.3.2.2</t>
  </si>
  <si>
    <t>B.1.4.4</t>
  </si>
  <si>
    <t>B.1.4.5</t>
  </si>
  <si>
    <t>SCCM-fähige Treiberpakete verfügbar</t>
  </si>
  <si>
    <t>optionale 3. digitale Schnittstelle für Monitor (HDMI oder DP)</t>
  </si>
  <si>
    <t>A.2.1.5</t>
  </si>
  <si>
    <t>A.2.1.6</t>
  </si>
  <si>
    <t>Kostenloses Tool vom Gerätehersteller zur Bios-Konfiguration verfügbar</t>
  </si>
  <si>
    <t>Kostenloses Tool vom Gerätehersteller zur automatisierten Firmware- u. Treiberaktualisierung (Windows) verfügbar</t>
  </si>
  <si>
    <t>Optional zusätzlich: 1TB SSD M.2 PCIe</t>
  </si>
  <si>
    <t>Anschluss Rückseite oder Vorderseite</t>
  </si>
  <si>
    <t>B.1.7.10</t>
  </si>
  <si>
    <t xml:space="preserve">16 GB RAM DDR5 </t>
  </si>
  <si>
    <t>Alternativ 32 GB RAM DDR5 erhältlich</t>
  </si>
  <si>
    <t>Alternativ 64 GB RAM DDR5 erhältlich</t>
  </si>
  <si>
    <t>Alternativ 128 GB RAM DDR5 erhältlich</t>
  </si>
  <si>
    <t>A.1.2.3</t>
  </si>
  <si>
    <t>A.1.2.4</t>
  </si>
  <si>
    <t xml:space="preserve">Alternativ 1TB SSD M.2 PCIe </t>
  </si>
  <si>
    <t xml:space="preserve">Alternativ 2TB SSD M.2 PCIe </t>
  </si>
  <si>
    <t xml:space="preserve">Optional zusätzliche 4 TB HDD, SATA 6 Gb/s </t>
  </si>
  <si>
    <t>A.1.4.5</t>
  </si>
  <si>
    <t>mind. 480 GB SSD M.2 PCIe</t>
  </si>
  <si>
    <t>A.1.4.7</t>
  </si>
  <si>
    <t>A.1.4.8</t>
  </si>
  <si>
    <t xml:space="preserve">Optional 2. zusätzliche mind. 480GB SSD M.2 PCIe </t>
  </si>
  <si>
    <t xml:space="preserve">Optional 2. zusätzliche 1TB SSD M.2 PCIe </t>
  </si>
  <si>
    <t xml:space="preserve">Optional 2. zusätzliche 2TB SSD M.2 PCIe </t>
  </si>
  <si>
    <t>A.1.1.3</t>
  </si>
  <si>
    <t>Raid-Controller mind. Raid 1</t>
  </si>
  <si>
    <t>A.1.4.9</t>
  </si>
  <si>
    <t xml:space="preserve">Min. 3 digitale Schnittstellen für Monitore (davon mindestens 2x DisplayPort) </t>
  </si>
  <si>
    <t>Mind. 3 M.2 Schnittstellen</t>
  </si>
  <si>
    <t>Optional Wifi 6 oder Wifi 7 mit Bluetooth 5.x</t>
  </si>
  <si>
    <t>A.1.3.3</t>
  </si>
  <si>
    <t>Min. 1x USB 3.2 Typ-C (mind. 10Gbit/s), erreichbar ohne Klappen oder Abdeckungen</t>
  </si>
  <si>
    <t>Min. 1x USB 3.2 Typ-A, erreichbar ohne Klappen oder Abdeckungen</t>
  </si>
  <si>
    <t>Min. 2x USB 2.0, Typ-A erreichbar ohne Klappen oder Abdeckungen</t>
  </si>
  <si>
    <t xml:space="preserve">Alternativ Ubuntu LTS 24.04 Werksseitig, Gerät ist offziell zertifiziert und auf folgender Seite gelistet; URL: https://certification.ubuntu.com/desktop
</t>
  </si>
  <si>
    <t>Microsoft Windows 11 Professional 64 Bit OEM vorinstalliert inkl. Lizenz</t>
  </si>
  <si>
    <t>Alternativ Microsoft Windows 11 Home 64 BIT OEM  vorinstalliert inkl. 11 Lizenz</t>
  </si>
  <si>
    <t>A.1.12.4</t>
  </si>
  <si>
    <t>A.2.2.3</t>
  </si>
  <si>
    <t>Optional Aufkleber mit Assetdaten (z.B. Seriennummer, MAC.Adresse) auf System</t>
  </si>
  <si>
    <t>Optional Aufbringen kundenspezifischer Aufkleber auf System</t>
  </si>
  <si>
    <t>B.1.7.6</t>
  </si>
  <si>
    <t>B.1.7.7</t>
  </si>
  <si>
    <t>B.1.7.15</t>
  </si>
  <si>
    <t>A.1.7.17</t>
  </si>
  <si>
    <t>A.1.7.18</t>
  </si>
  <si>
    <t>Unterstützung von mind. drei unabhängigen Displays (digitaler Anschluss)</t>
  </si>
  <si>
    <t>SSD/Festplatte</t>
  </si>
  <si>
    <t>16 GB RAM DDR5 oder höher</t>
  </si>
  <si>
    <t xml:space="preserve">Alternativ: 32 GB RAM DDR5 erhältlich </t>
  </si>
  <si>
    <t xml:space="preserve">Alternativ: 64 GB RAM DDR5 erhältlich </t>
  </si>
  <si>
    <t>Alternativ:  min. 1 TB SSD, M.2 PCIe</t>
  </si>
  <si>
    <t>Min. 1x USB 3.2 Typ-C (mind. 5G Bits/s) , erreichbar ohne Klappen oder Abdeckungen</t>
  </si>
  <si>
    <t>Min. 2x USB 2.0 Typ-A, erreichbar ohne Klappen oder Abdeckungen</t>
  </si>
  <si>
    <r>
      <t xml:space="preserve">Gehäuseform Mini-Tower, Maximales Gehäusevolumen </t>
    </r>
    <r>
      <rPr>
        <sz val="8"/>
        <rFont val="Calibri"/>
        <family val="2"/>
      </rPr>
      <t>≤ 16 Liter</t>
    </r>
    <r>
      <rPr>
        <sz val="10.4"/>
        <rFont val="Arial"/>
        <family val="2"/>
      </rPr>
      <t xml:space="preserve"> </t>
    </r>
    <r>
      <rPr>
        <sz val="8"/>
        <rFont val="Arial"/>
        <family val="2"/>
      </rPr>
      <t xml:space="preserve">
Laufwerksschächte: min. 1x 3,5"  (intern) und min. 1x Slim (extern)
</t>
    </r>
  </si>
  <si>
    <t xml:space="preserve">Gehäuseform Mini-Tower, Maximales Gehäusevolumen ≤ 16 Liter 
Laufwerksschächte: min. 1x 3,5"  (intern) und min. 1x Slim (extern), 
</t>
  </si>
  <si>
    <t>Alternativ Microsoft Windows 11 Home 64 BIT OEM  vorinstalliert inkl. Lizenz</t>
  </si>
  <si>
    <t>Optional abschliessbare Kabelabdeckung</t>
  </si>
  <si>
    <t>16 GB RAM DDR5</t>
  </si>
  <si>
    <t>Alternativ: 32GB RAM DDR5</t>
  </si>
  <si>
    <t>Alternativ: 64GB RAM DDR5</t>
  </si>
  <si>
    <t xml:space="preserve">Optional zusätzliche 2TB HDD, SATA 6 Gb/s </t>
  </si>
  <si>
    <t xml:space="preserve">Alternativ: min. 480 GB SSD M.2  PCIe </t>
  </si>
  <si>
    <t xml:space="preserve">Alternativ: min. 1TB SSD M.2  PCIe </t>
  </si>
  <si>
    <t>Min. 1 USB 2.0 Typ-A extern</t>
  </si>
  <si>
    <t>Min. 3 USB 3.2  Typ-A extern</t>
  </si>
  <si>
    <t>Min. 1 USB 3.2 Typ-C (mind. 10Gbit/s) extern</t>
  </si>
  <si>
    <t>optionale 4. digitale Schnittstelle DisplayPort 2.1, UHBR20 extern</t>
  </si>
  <si>
    <t>Optional USB Typ-C Thunderbolt  4 (40 Gbps) extern</t>
  </si>
  <si>
    <t>Optional Serielle Schnittstelle extern</t>
  </si>
  <si>
    <t>Min. 2x USB 2.0 Typ-A extern</t>
  </si>
  <si>
    <t>Min. 1x USB 3.2 Typ-A extern</t>
  </si>
  <si>
    <t>optionale 3. digitale Schnittstelle für Monitor (HDMI 2.1 oder DP 2.1 UHBR20)</t>
  </si>
  <si>
    <t>1x PCIe x1</t>
  </si>
  <si>
    <t>A.2.1.4</t>
  </si>
  <si>
    <t>Min. 2x USB 3.2 (mind. 5 Gbits/s) extern</t>
  </si>
  <si>
    <t>Min. 1x USB 3.2 (mind. 5 Gbits/s) Typ A, erreichbar ohne Klappen oder Abdeckungen</t>
  </si>
  <si>
    <t>Min. 1x USB 3.2 (mind. 5 Gbits/s) Typ C, erreichbar ohne Klappen oder Abdeckungen</t>
  </si>
  <si>
    <t>Optional Gehäuseöffnungs-Sensor</t>
  </si>
  <si>
    <t>Alternativ: Min. 1TB SSD M.2 PCIe</t>
  </si>
  <si>
    <t>SD Card</t>
  </si>
  <si>
    <t xml:space="preserve">Optional onboard WLAN-Adapter Wifi 6 oder Wifi 7 mit Bluetooth mind. 5.x </t>
  </si>
  <si>
    <t>Min. 1x USB 3.2, Typ-C (mind. 10Gbist/s) erreichbar ohne Klappen oder Abdeckungen</t>
  </si>
  <si>
    <t>Min. 1x USB 3.2, Typ-A (mind. mind. 5Gbist/s) erreichbar ohne Klappen oder Abdeckungen</t>
  </si>
  <si>
    <t>B.1.7.2</t>
  </si>
  <si>
    <t>optionale 3. digitale Schnittstelle HDMI 2.1 FRL oder DisplayPort 2.1 (UHBR20)</t>
  </si>
  <si>
    <r>
      <t xml:space="preserve">Leistungsaufnahme des Systems unter Vollast: Bitte geben Sie die max. Leistungsaufnahme des Systems unter Vollast (ACPI S0, laufende Anwendung) in Watt an: 
</t>
    </r>
    <r>
      <rPr>
        <sz val="7"/>
        <rFont val="Arial"/>
        <family val="2"/>
      </rPr>
      <t>Nachweis: Herstellererklärung. Zur Überprüfung kann bei Bedarf eine verifizierende Teststellung/Messung durchgeführt werden)</t>
    </r>
  </si>
  <si>
    <t>2x USB 2.0 Typ-A</t>
  </si>
  <si>
    <t>Kartenleser</t>
  </si>
  <si>
    <t>32 GB RAM DDR5</t>
  </si>
  <si>
    <t>onboard WLAN-Adapter Wifi 6 oder Wifi 7 mit Bluetooth mind. 5.x</t>
  </si>
  <si>
    <t>Anschlüsse</t>
  </si>
  <si>
    <t>zusätzlicher digitaler Monitore Ausgang HDMI 2.1</t>
  </si>
  <si>
    <t>Min. 1x USB 3.2 Typ-C (20 Gbits/s) erreichbar ohne Klappen oder Abdeckungen</t>
  </si>
  <si>
    <t>digitaler Monitore Eingang HDMI oder DP</t>
  </si>
  <si>
    <t>Min.1 digitaler Monitore Ausgang (DP oder HDMI)</t>
  </si>
  <si>
    <t>Min. 2x USB 3.2 Typ-A (5 Gbis/s) erreichbar ohne Klappen oder Abdeckungen</t>
  </si>
  <si>
    <t>Min. 2x USB 3.2 Typ-A (10 Gbits/s) erreichbar ohne Klappen oder Abdeckungen</t>
  </si>
  <si>
    <t>Integrierte FHD-Kamera mit Status-LED und mechanische Schutzfunktion zur Wahrung der Privatsphäre</t>
  </si>
  <si>
    <t>Microsoft Windows 11 Professional 64 Bit OEM vorinstalliert inkl. Win Lizenz</t>
  </si>
  <si>
    <t xml:space="preserve">Die ergonomischen Eigenschaften von Tastaturen für Arbeitsplatzcomputer sollten nach dem Standard EN ISO 9241-4 geprüft sein und die dort geforderten Parameter einhalten.
Nachweis: Herstellererklärung und der Bieter legt spätestens auf Nachfrage vor Zuschlagserteilung einen Prüfbericht vor. </t>
  </si>
  <si>
    <t>Alternativ: kabellose (Wireless) Tastatur in englischer Sprache, UK oder US , schwarz erhältlich</t>
  </si>
  <si>
    <t>1x PCIe x16 Gen4 oder neuer, volle Bauhöhe</t>
  </si>
  <si>
    <t xml:space="preserve">Alternativ Ubuntu LTS 24.04 Werksseitig, Gerät ist offziell zertifiziert und auf folgender Seite gelistet: URL: https://certification.ubuntu.com/desktop
</t>
  </si>
  <si>
    <t>Der Hersteller muss ermöglichen, dass das System‑BIOS im Rahmen der vom Hersteller freigegebenen Versionen sowohl aktualisiert (Upgrade) als auch auf frühere, freigegebene BIOS‑Stände zurückgesetzt (Downgrade) werden kann.
Einschränkungen von BIOS‑Downgrades sind  zulässig, wenn sicherheitskritische BIOS‑ bzw. Firmware‑Updates ein Downgrade aus Sicherheitsgründen unterbinden</t>
  </si>
  <si>
    <t>Energiemanagement: Das Gerät muss ein ACPI-konformes Betriebssystem unterstützen. Das Gerät muss bei Inaktivität selbständig in den Ruhemodus übergehen sowie den Monitor ausschalten. Voreinstellung bei Auslieferung:
- Monitor aus ≤ 15 Min
- Ruhemodus (ACPI S3) ≤ 30 Min</t>
  </si>
  <si>
    <r>
      <t xml:space="preserve">Das Gerät erfüllt vollständig die Anforderungen des aktuellen ENERGY-STAR-Programms für Computer (derzeit ENERGY STAR Version 9.0).
</t>
    </r>
    <r>
      <rPr>
        <sz val="6"/>
        <rFont val="Arial"/>
        <family val="2"/>
      </rPr>
      <t>Nachweise: Herstellererklärung; der Bieter verpflichtet sich, spätestens auf Nachfrage vor Zuschlagserteilung einen Prüfbericht oder ein Dokument gemäß der jeweils gültigen ENERGY-STAR-Testvorschrift oder ein Dokument mit folgenden Angaben vorzulegen:
Name des Prüflabors (externes oder firmeninternes Prüfinstitut)
Unterschrift der autorisierten Person des Labors (z. B. Laborleiter)
Bestätigung über die Einhaltung der Energiewerte gemäß den Anforderungen des aktuellen ENERGY-STAR-Standards für Computer</t>
    </r>
  </si>
  <si>
    <t>Erfüllung von Umweltkriterien analog zur EPEAT-Zertifizierung: Bitte geben Sie an, ob die Kriterien entsprechend der Norm "EPEAT Silver" erfüllt werden (alle Epeat Kriterien mit "R"  und mindestens 75% der mit "O" markierten Kriterien). Fügen Sie als Nachweis bitte entweder eine Zertifizierung nach EPEAT Silver bei oder einen gleichwertigen Nachweis zur Erfüllung der genannten Kriterien. Da sich die EPEAT-Kriterien sowohl auf Computer als auch auf Monitore beziehen, gelten bei diesem Produkt nur die Kriterien für Computer.</t>
  </si>
  <si>
    <t>GS-Zeichen; CE; WEEE; EU-RoHS – entsprechende Konformitäts- und Zertifikatsunterlagen werden beigefügt.</t>
  </si>
  <si>
    <r>
      <t xml:space="preserve">Optional zusätzlicher 5Gbit/s Ethernet-Adapter, RJ-45, 10/100/1000/2500/5000 Mbit/s, autosensing, </t>
    </r>
    <r>
      <rPr>
        <sz val="8"/>
        <color theme="1"/>
        <rFont val="Arial"/>
        <family val="2"/>
      </rPr>
      <t>Unterstützung für Preboot-Execution-Environment (PXE 2.1); WOL</t>
    </r>
  </si>
  <si>
    <t>Schnittstellen- und Laufwerke über BIOS deaktivierbar, Passwortschutz für System und Setup, auch konfigurierbar über kostenfreie Hersteller-Tools</t>
  </si>
  <si>
    <t>B.3.2.3</t>
  </si>
  <si>
    <t>A.3.2.4</t>
  </si>
  <si>
    <t>TPM mind. 2.0 Modul onboard mind. FIPS-140-2 zertifiziert</t>
  </si>
  <si>
    <t>TPM über kostenlose Software ein-/aus-schaltbar</t>
  </si>
  <si>
    <t>TPM Modul über kostenlose Software ein-/aus-schaltbar</t>
  </si>
  <si>
    <t>Alternativ Ubuntu LTS 24.04 Werksseitig, Gerät ist offziell zertifiziert und auf folgender Seite gelistet; URL: https://certification.ubuntu.com/desktop</t>
  </si>
  <si>
    <r>
      <t xml:space="preserve">Leistungsaufnahme des Systems im Leerlauf: Bitte geben Sie die max. Leistungsaufnahme des Systems im Leerlauf  (ACPI S0, laufendes Betriebsystem) in Watt an: 
</t>
    </r>
    <r>
      <rPr>
        <sz val="6"/>
        <rFont val="Arial"/>
        <family val="2"/>
      </rPr>
      <t>Nachweis: Herstellererklärung. Zur Überprüfung kann bei Bedarf eine verifizierende Teststellung/Messung durchgeführt werden)</t>
    </r>
  </si>
  <si>
    <r>
      <t xml:space="preserve">Leistungsaufnahme des Systems unter Vollast: Bitte geben Sie die max. Leistungsaufnahme des Systems unter Vollast (ACPI S0, laufende Anwendung) in Watt an: 
</t>
    </r>
    <r>
      <rPr>
        <sz val="6"/>
        <rFont val="Arial"/>
        <family val="2"/>
      </rPr>
      <t>Nachweis: Herstellererklärung. Zur Überprüfung kann bei Bedarf eine verifizierende Teststellung/Messung durchgeführt werden</t>
    </r>
  </si>
  <si>
    <t>Höhenverstellbar mind. 110 mm</t>
  </si>
  <si>
    <t xml:space="preserve">Gehäuseform "Mini-PC", Maximales Gehäusevolumen ≤ 1,2 Liter </t>
  </si>
  <si>
    <t>12 - 24 Monate</t>
  </si>
  <si>
    <t>&gt; 24 Monate</t>
  </si>
  <si>
    <t>B.1.7.9</t>
  </si>
  <si>
    <t>2. zusätzliche M2. Schnittstelle für weitere SSD</t>
  </si>
  <si>
    <t>1x PCIe x16 Gen3 oder neuer, volle Bauhöhe</t>
  </si>
  <si>
    <t>1x PCIe x16 Gen 3 oder neuer, halbe Bauhöhe</t>
  </si>
  <si>
    <t xml:space="preserve">A.1.10.3   </t>
  </si>
  <si>
    <t xml:space="preserve">A.1.10.4    </t>
  </si>
  <si>
    <t xml:space="preserve">A.1.10.5   </t>
  </si>
  <si>
    <t xml:space="preserve">A.1.10.6  </t>
  </si>
  <si>
    <t>A.1.10.7</t>
  </si>
  <si>
    <t>B.1.10.9</t>
  </si>
  <si>
    <t>A.1.10.10</t>
  </si>
  <si>
    <t>Erfüllung von Umweltkriterien analog zur Climate+Zertifizierung, ein entsprechender Nachweis, Zertifikat oder gleichwertige Bestätigung ist beizufügen</t>
  </si>
  <si>
    <t>Einhaltung der ILO-Kernarbeitsnormen - ein entsprechender Nachweis, Zertifikat oder gleichwertige Bestätigung ist beizufügen</t>
  </si>
  <si>
    <t>Optional: Aufkleber mit Assetdaten (z.B. Seriennummer, MAC.Adresse) auf Verpackung</t>
  </si>
  <si>
    <t>A.3.2.5</t>
  </si>
  <si>
    <t>EcoVadis-Zertifizierung (mind. Platin, Nachweis: Herstellererklärung)</t>
  </si>
  <si>
    <t>x86-Technologie (64 Bit) AMD / Intel Prozessor, Mindestleistung ≥ 1750 Score Points „Overall“ im Benchmark „SYSmark 30“, Hardwareunterstützung für AES-Verschlüsselung.
Testeinstellung: Auflösung 1920×1080 bei 60 Hz, Betriebssystem Windows 11 Pro 24H2 oder höher. Der Leistungswert SYSmark 30 „Overall Rating“ ist für die angebotene Konfiguration durch Vorlage eines geeigneten Messprotokolls mit dem Angebot nachzuweisen. Der Nachweis für die Benchmark-Leistung kann auch auf einer anderen gleichartigen Desktop-Plattform mit identischem Prozessor und vergleichbarer leistungsrelevanter Ausstattung erbracht werden; in diesem Fall ist durch Herstellererklärung zu bestätigen, dass die angebotene Konfiguration unter identischen Testeinstellungen die geforderten Leistungswerte erreicht</t>
  </si>
  <si>
    <t>Alternativ: x86-Technologie (64 Bit) AMD / Intel Prozessor,  Mindestleistung ≥ 1800 Score Points „Overall“ im Benchmark „SYSmark 30“, Hardwareunterstützung für AES-Verschlüsselung.
Testeinstellung: Auflösung 1920×1080 bei 60 Hz, Betriebssystem Windows 11 Pro 24H2 oder höher. Der Leistungswert SYSmark 30 „Overall Rating“ ist für die angebotene Konfiguration durch Vorlage eines geeigneten Messprotokolls mit dem Angebot nachzuweisen. Der Nachweis für die Benchmark-Leistung kann auch auf einer anderen gleichartigen Desktop-Plattform mit identischem Prozessor und vergleichbarer leistungsrelevanter Ausstattung erbracht werden; in diesem Fall ist durch Herstellererklärung zu bestätigen, dass die angebotene Konfiguration unter identischen Testeinstellungen die geforderten Leistungswerte erreicht.</t>
  </si>
  <si>
    <t>x86-Technologie (64 Bit) AMD / Intel Prozessor, Mindestleistung ≥ 1750 Score Points „Overall“ im Benchmark „SYSmark 30“, Hardwareunterstützung für AES-Verschlüsselung.
Testeinstellung: Auflösung 1920×1080 bei 60 Hz, Betriebssystem Windows 11 Pro 24H2 oder höher. Der Leistungswert SYSmark 30 „Overall Rating“ ist für die angebotene Konfiguration durch Vorlage eines geeigneten Messprotokolls mit dem Angebot nachzuweisen. Der Nachweis für die Benchmark-Leistung kann auch auf einer anderen gleichartigen Desktop-Plattform mit identischem Prozessor und vergleichbarer leistungsrelevanter Ausstattung erbracht werden; in diesem Fall ist durch Herstellererklärung zu bestätigen, dass die angebotene Konfiguration unter identischen Testeinstellungen die geforderten Leistungswerte erreicht.</t>
  </si>
  <si>
    <t>Alternativ: x86-Technologie (64 Bit) AMD / Intel Prozessor, Mindestleistung ≥ 1800 Score Points „Overall“ im Benchmark „SYSmark 30“, Hardwareunterstützung für AES-Verschlüsselung.
Testeinstellung: Auflösung 1920×1080 bei 60 Hz, Betriebssystem Windows 11 Pro 24H2 oder höher. Der Leistungswert SYSmark 30 „Overall Rating“ ist für die angebotene Konfiguration durch Vorlage eines geeigneten Messprotokolls mit dem Angebot nachzuweisen. Der Nachweis für die Benchmark-Leistung kann auch auf einer anderen gleichartigen Desktop-Plattform mit identischem Prozessor und vergleichbarer leistungsrelevanter Ausstattung erbracht werden; in diesem Fall ist durch Herstellererklärung zu bestätigen, dass die angebotene Konfiguration unter identischen Testeinstellungen die geforderten Leistungswerte erreicht.</t>
  </si>
  <si>
    <t>Alternativ: x86-Technologie (64 Bit) AMD / Intel Prozessor, Mindestleistung ≥ 1900 Score Points „Overall“ im Benchmark „SYSmark 30“, Hardwareunterstützung für AES-Verschlüsselung. Testeinstellung: Auflösung 1920×1080 bei 60 Hz, Betriebssystem Windows 11 Pro 24H2 oder höher. Der Leistungswert SYSmark 30 „Overall Rating“ ist für die angebotene Konfiguration durch Vorlage eines geeigneten Messprotokolls mit dem Angebot nachzuweisen.
Der Nachweis für die Benchmark-Leistung kann auch auf einer anderen gleichartigen Desktop-Plattform mit identischem Prozessor und vergleichbarer leistungsrelevanter Ausstattung erbracht werden; in diesem Fall ist durch Herstellererklärung zu bestätigen, dass die angebotene Konfiguration unter identischen Testeinstellungen die geforderten Leistungswerte erreicht.</t>
  </si>
  <si>
    <t>x86-Technologie (64 Bit) AMD / Intel Prozessor,  Mindestleistung ≥ 1700 Score Points „Overall“ im Benchmark „SYSmark 30“, Hardwareunterstützung für AES-Verschlüsselung
Testeinstellung: Auflösung 1920×1080 bei 60 Hz, Betriebssystem Windows 11 Pro 24H2 oder höher. Der Leistungswert SYSmark 30 „Overall Rating“ ist für die angebotene Konfiguration durch Vorlage eines geeigneten Messprotokolls mit dem Angebot nachzuweisen. Der Nachweis für die Benchmark-Leistung kann auch auf einer anderen gleichartigen Desktop-Plattform mit identischem Prozessor und vergleichbarer leistungsrelevanter Ausstattung erbracht werden; in diesem Fall ist durch Herstellererklärung zu bestätigen, dass die angebotene Konfiguration unter identischen Testeinstellungen die geforderten Leistungswerte erreicht.</t>
  </si>
  <si>
    <t>Alternativ: x86-Technologie (64 Bit) AMD / Intel Prozessor,  Mindestleistung ≥ 1900 Score Points „Overall“ im Benchmark „SYSmark 30“, Hardwareunterstützung für AES-Verschlüsselung
Testeinstellung: Auflösung 1920×1080 bei 60 Hz, Betriebssystem Windows 11 Pro 24H2 oder höher. Der Leistungswert SYSmark 30 „Overall Rating“ ist für die angebotene Konfiguration durch Vorlage eines geeigneten Messprotokolls mit dem Angebot nachzuweisen. Der Nachweis für die Benchmark-Leistung kann auch auf einer anderen gleichartigen Desktop-Plattform mit identischem Prozessor und vergleichbarer leistungsrelevanter Ausstattung erbracht werden; in diesem Fall ist durch Herstellererklärung zu bestätigen, dass die angebotene Konfiguration unter identischen Testeinstellungen die geforderten Leistungswerte erreicht.</t>
  </si>
  <si>
    <t>x86-Technologie (64 Bit) AMD / Intel Prozessor,  Mindestleistung ≥ 1800 Score Points „Overall“ im Benchmark „SYSmark 30“, Hardwareunterstützung für AES-Verschlüsselung
Testeinstellung: Auflösung 1920×1080 bei 60 Hz, Betriebssystem Windows 11 Pro 24H2 oder höher. Der Leistungswert SYSmark 30 „Overall Rating“ ist für die angebotene Konfiguration durch Vorlage eines geeigneten Messprotokolls mit dem Angebot nachzuweisen. Der Nachweis für die Benchmark-Leistung kann auch auf einer anderen gleichartigen Desktop-Plattform mit identischem Prozessor und vergleichbarer leistungsrelevanter Ausstattung erbracht werden; in diesem Fall ist durch Herstellererklärung zu bestätigen, dass die angebotene Konfiguration unter identischen Testeinstellungen die geforderten Leistungswerte erreicht.</t>
  </si>
  <si>
    <r>
      <t>Alternativ: x86-Technologie (64 Bit), AMD / Intel, Mindestleistung ≥ 1800 Score Points „Overall“ im Benchmark „SYSmark 30“, Hardwareunterstützung für AES-Verschlüsselung
Testeinstellung: Auflösung 1920×1080 bei 60 Hz, Betriebssystem Windows 11 Pro 24H2 oder höher. Der Leistungswert SYSmark 30 „Overall Rating“ ist für die angebotene Konfiguration durch Vorlage eines geeigneten Messprotokolls mit dem Angebot nachzuweisen. Der Nachweis für die Benchmark-Leistung kann auch auf einer anderen gleichartigen Desktop-Plattform mit identischem Prozessor und vergleichbarer leistungsrelevanter Ausstattung erbracht werden; in diesem Fall ist durch Herstellererklärung zu bestätigen, dass die angebotene Konfiguration unter identischen Testeinstellungen die geforderten Leistungswerte erreicht.</t>
    </r>
    <r>
      <rPr>
        <sz val="7"/>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</si>
</sst>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8"/>
      <name val="Arial"/>
      <family val="2"/>
    </font>
    <font>
      <sz val="8"/>
      <color rgb="FF00B050"/>
      <name val="Arial"/>
      <family val="2"/>
    </font>
    <font>
      <sz val="8"/>
      <color theme="1"/>
      <name val="Arial"/>
      <family val="2"/>
    </font>
    <font>
      <sz val="7"/>
      <name val="Arial"/>
      <family val="2"/>
    </font>
    <font>
      <sz val="8"/>
      <color theme="1"/>
      <name val="Calibri"/>
      <family val="2"/>
      <scheme val="minor"/>
    </font>
    <font>
      <sz val="8"/>
      <color rgb="FFFF0000"/>
      <name val="Arial"/>
      <family val="2"/>
    </font>
    <font>
      <sz val="8"/>
      <name val="Calibri"/>
      <family val="2"/>
      <scheme val="minor"/>
    </font>
    <font>
      <sz val="8"/>
      <color rgb="FFFF0000"/>
      <name val="Calibri"/>
      <family val="2"/>
      <scheme val="minor"/>
    </font>
    <font>
      <b/>
      <sz val="11"/>
      <color theme="1"/>
      <name val="Calibri"/>
      <family val="2"/>
      <scheme val="minor"/>
    </font>
    <font>
      <sz val="8"/>
      <color theme="0" tint="-0.34998626667073579"/>
      <name val="Calibri"/>
      <family val="2"/>
      <scheme val="minor"/>
    </font>
    <font>
      <sz val="11"/>
      <color theme="1"/>
      <name val="Calibri"/>
      <family val="2"/>
      <scheme val="minor"/>
    </font>
    <font>
      <u/>
      <sz val="11"/>
      <color theme="10"/>
      <name val="Calibri"/>
      <family val="2"/>
      <scheme val="minor"/>
    </font>
    <font>
      <u/>
      <sz val="11"/>
      <color theme="11"/>
      <name val="Calibri"/>
      <family val="2"/>
      <scheme val="minor"/>
    </font>
    <font>
      <sz val="8"/>
      <color theme="0" tint="-0.34998626667073579"/>
      <name val="Arial"/>
      <family val="2"/>
    </font>
    <font>
      <b/>
      <sz val="8"/>
      <color theme="1"/>
      <name val="Arial"/>
      <family val="2"/>
    </font>
    <font>
      <b/>
      <sz val="8"/>
      <name val="Arial"/>
      <family val="2"/>
    </font>
    <font>
      <b/>
      <sz val="12"/>
      <color theme="1"/>
      <name val="Arial"/>
      <family val="2"/>
    </font>
    <font>
      <sz val="10"/>
      <name val="Arial"/>
      <family val="2"/>
    </font>
    <font>
      <sz val="8"/>
      <name val="Calibri"/>
      <family val="2"/>
    </font>
    <font>
      <sz val="10.4"/>
      <name val="Arial"/>
      <family val="2"/>
    </font>
    <font>
      <b/>
      <sz val="8"/>
      <color rgb="FFFF0000"/>
      <name val="Arial"/>
      <family val="2"/>
    </font>
    <font>
      <sz val="6"/>
      <name val="Arial"/>
      <family val="2"/>
    </font>
    <font>
      <sz val="8"/>
      <color rgb="FF000000"/>
      <name val="Arial"/>
      <family val="2"/>
    </font>
  </fonts>
  <fills count="8">
    <fill>
      <patternFill patternType="none"/>
    </fill>
    <fill>
      <patternFill patternType="gray125"/>
    </fill>
    <fill>
      <patternFill patternType="solid">
        <fgColor indexed="9"/>
        <bgColor indexed="64"/>
      </patternFill>
    </fill>
    <fill>
      <patternFill patternType="solid">
        <fgColor rgb="FF7030A0"/>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5" tint="0.79998168889431442"/>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thin">
        <color auto="1"/>
      </bottom>
      <diagonal/>
    </border>
    <border>
      <left style="medium">
        <color auto="1"/>
      </left>
      <right style="medium">
        <color auto="1"/>
      </right>
      <top style="medium">
        <color auto="1"/>
      </top>
      <bottom style="medium">
        <color auto="1"/>
      </bottom>
      <diagonal/>
    </border>
    <border>
      <left style="thin">
        <color auto="1"/>
      </left>
      <right/>
      <top style="thin">
        <color auto="1"/>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rgb="FFFF0000"/>
      </left>
      <right style="medium">
        <color rgb="FFFF0000"/>
      </right>
      <top style="thin">
        <color auto="1"/>
      </top>
      <bottom style="thin">
        <color auto="1"/>
      </bottom>
      <diagonal/>
    </border>
    <border>
      <left style="medium">
        <color rgb="FFFF0000"/>
      </left>
      <right style="medium">
        <color rgb="FFFF0000"/>
      </right>
      <top style="thin">
        <color auto="1"/>
      </top>
      <bottom style="medium">
        <color rgb="FFFF0000"/>
      </bottom>
      <diagonal/>
    </border>
    <border>
      <left style="thick">
        <color auto="1"/>
      </left>
      <right style="thick">
        <color auto="1"/>
      </right>
      <top style="thick">
        <color auto="1"/>
      </top>
      <bottom style="thick">
        <color auto="1"/>
      </bottom>
      <diagonal/>
    </border>
    <border>
      <left style="thin">
        <color auto="1"/>
      </left>
      <right style="medium">
        <color auto="1"/>
      </right>
      <top style="thin">
        <color auto="1"/>
      </top>
      <bottom/>
      <diagonal/>
    </border>
    <border>
      <left style="thick">
        <color auto="1"/>
      </left>
      <right style="thick">
        <color auto="1"/>
      </right>
      <top style="thick">
        <color auto="1"/>
      </top>
      <bottom style="thin">
        <color auto="1"/>
      </bottom>
      <diagonal/>
    </border>
    <border>
      <left style="thick">
        <color auto="1"/>
      </left>
      <right style="thick">
        <color auto="1"/>
      </right>
      <top style="thin">
        <color auto="1"/>
      </top>
      <bottom style="thin">
        <color auto="1"/>
      </bottom>
      <diagonal/>
    </border>
    <border>
      <left style="thick">
        <color auto="1"/>
      </left>
      <right style="thick">
        <color auto="1"/>
      </right>
      <top style="thin">
        <color auto="1"/>
      </top>
      <bottom style="thick">
        <color auto="1"/>
      </bottom>
      <diagonal/>
    </border>
    <border>
      <left/>
      <right style="thick">
        <color auto="1"/>
      </right>
      <top style="thick">
        <color auto="1"/>
      </top>
      <bottom style="thick">
        <color auto="1"/>
      </bottom>
      <diagonal/>
    </border>
    <border>
      <left style="medium">
        <color auto="1"/>
      </left>
      <right style="thick">
        <color auto="1"/>
      </right>
      <top style="thick">
        <color auto="1"/>
      </top>
      <bottom style="thick">
        <color auto="1"/>
      </bottom>
      <diagonal/>
    </border>
    <border>
      <left/>
      <right style="medium">
        <color auto="1"/>
      </right>
      <top style="thick">
        <color auto="1"/>
      </top>
      <bottom style="thick">
        <color auto="1"/>
      </bottom>
      <diagonal/>
    </border>
    <border>
      <left style="thick">
        <color auto="1"/>
      </left>
      <right/>
      <top style="thin">
        <color auto="1"/>
      </top>
      <bottom style="thin">
        <color auto="1"/>
      </bottom>
      <diagonal/>
    </border>
    <border>
      <left style="thin">
        <color auto="1"/>
      </left>
      <right style="dotted">
        <color auto="1"/>
      </right>
      <top style="thin">
        <color auto="1"/>
      </top>
      <bottom style="thin">
        <color auto="1"/>
      </bottom>
      <diagonal/>
    </border>
    <border>
      <left style="thin">
        <color auto="1"/>
      </left>
      <right style="dotted">
        <color auto="1"/>
      </right>
      <top/>
      <bottom/>
      <diagonal/>
    </border>
    <border>
      <left style="thin">
        <color auto="1"/>
      </left>
      <right style="thin">
        <color auto="1"/>
      </right>
      <top style="thin">
        <color auto="1"/>
      </top>
      <bottom style="medium">
        <color rgb="FFFF0000"/>
      </bottom>
      <diagonal/>
    </border>
    <border>
      <left style="dotted">
        <color auto="1"/>
      </left>
      <right style="thin">
        <color auto="1"/>
      </right>
      <top style="thin">
        <color auto="1"/>
      </top>
      <bottom style="thin">
        <color auto="1"/>
      </bottom>
      <diagonal/>
    </border>
    <border>
      <left style="thin">
        <color auto="1"/>
      </left>
      <right style="thick">
        <color auto="1"/>
      </right>
      <top style="thin">
        <color auto="1"/>
      </top>
      <bottom style="thick">
        <color auto="1"/>
      </bottom>
      <diagonal/>
    </border>
    <border>
      <left style="thick">
        <color auto="1"/>
      </left>
      <right style="thin">
        <color auto="1"/>
      </right>
      <top style="thick">
        <color auto="1"/>
      </top>
      <bottom style="thick">
        <color auto="1"/>
      </bottom>
      <diagonal/>
    </border>
    <border>
      <left style="medium">
        <color auto="1"/>
      </left>
      <right style="thin">
        <color auto="1"/>
      </right>
      <top style="thick">
        <color auto="1"/>
      </top>
      <bottom style="thick">
        <color auto="1"/>
      </bottom>
      <diagonal/>
    </border>
  </borders>
  <cellStyleXfs count="145">
    <xf numFmtId="0" fontId="0" fillId="0" borderId="0"/>
    <xf numFmtId="9" fontId="11" fillId="0" borderId="0" applyFon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8" fillId="0" borderId="0"/>
  </cellStyleXfs>
  <cellXfs count="227">
    <xf numFmtId="0" fontId="0" fillId="0" borderId="0" xfId="0"/>
    <xf numFmtId="0" fontId="1" fillId="0" borderId="1" xfId="0" applyFont="1" applyBorder="1" applyAlignment="1">
      <alignment horizontal="left" vertical="top" wrapText="1"/>
    </xf>
    <xf numFmtId="49" fontId="1" fillId="2" borderId="1" xfId="0" applyNumberFormat="1" applyFont="1" applyFill="1" applyBorder="1" applyAlignment="1">
      <alignment vertical="top"/>
    </xf>
    <xf numFmtId="0" fontId="1" fillId="2" borderId="1" xfId="0" applyFont="1" applyFill="1" applyBorder="1" applyAlignment="1">
      <alignment horizontal="center" vertical="top"/>
    </xf>
    <xf numFmtId="0" fontId="1" fillId="2" borderId="1" xfId="0" applyFont="1" applyFill="1" applyBorder="1" applyAlignment="1">
      <alignment horizontal="left" vertical="top" wrapText="1"/>
    </xf>
    <xf numFmtId="0" fontId="1" fillId="0" borderId="2" xfId="0" applyFont="1" applyBorder="1" applyAlignment="1">
      <alignment vertical="top" wrapText="1"/>
    </xf>
    <xf numFmtId="0" fontId="1" fillId="0" borderId="1" xfId="0" applyFont="1" applyBorder="1" applyAlignment="1">
      <alignment horizontal="center" vertical="top" wrapText="1"/>
    </xf>
    <xf numFmtId="0" fontId="1" fillId="0" borderId="0" xfId="0" applyFont="1" applyAlignment="1">
      <alignment vertical="top" wrapText="1"/>
    </xf>
    <xf numFmtId="49" fontId="1" fillId="0" borderId="1" xfId="0" applyNumberFormat="1" applyFont="1" applyBorder="1" applyAlignment="1">
      <alignment vertical="top" wrapText="1"/>
    </xf>
    <xf numFmtId="0" fontId="1" fillId="0" borderId="1" xfId="0" applyFont="1" applyBorder="1" applyAlignment="1">
      <alignment vertical="top" wrapText="1"/>
    </xf>
    <xf numFmtId="49" fontId="1" fillId="0" borderId="1" xfId="0" applyNumberFormat="1" applyFont="1" applyBorder="1" applyAlignment="1">
      <alignment vertical="top"/>
    </xf>
    <xf numFmtId="0" fontId="1" fillId="0" borderId="1" xfId="0" applyFont="1" applyBorder="1" applyAlignment="1">
      <alignment horizontal="center" vertical="top"/>
    </xf>
    <xf numFmtId="0" fontId="3" fillId="0" borderId="1" xfId="0" applyFont="1" applyBorder="1" applyAlignment="1">
      <alignment horizontal="center" vertical="top" wrapText="1"/>
    </xf>
    <xf numFmtId="0" fontId="6" fillId="0" borderId="0" xfId="0" applyFont="1" applyAlignment="1">
      <alignment vertical="top" wrapText="1"/>
    </xf>
    <xf numFmtId="0" fontId="1" fillId="0" borderId="0" xfId="0" applyFont="1" applyAlignment="1">
      <alignment horizontal="left" vertical="top" wrapText="1"/>
    </xf>
    <xf numFmtId="0" fontId="6" fillId="0" borderId="1" xfId="0" applyFont="1" applyBorder="1" applyAlignment="1">
      <alignment horizontal="center" vertical="top" wrapText="1"/>
    </xf>
    <xf numFmtId="0" fontId="6" fillId="0" borderId="1" xfId="0" applyFont="1" applyBorder="1" applyAlignment="1">
      <alignment horizontal="left" vertical="top" wrapText="1"/>
    </xf>
    <xf numFmtId="0" fontId="1" fillId="0" borderId="5" xfId="0" applyFont="1" applyBorder="1" applyAlignment="1">
      <alignment vertical="top" wrapText="1"/>
    </xf>
    <xf numFmtId="0" fontId="3" fillId="0" borderId="1" xfId="0" applyFont="1" applyBorder="1" applyAlignment="1">
      <alignment horizontal="left" vertical="top" wrapText="1"/>
    </xf>
    <xf numFmtId="0" fontId="3" fillId="0" borderId="0" xfId="0" applyFont="1" applyAlignment="1">
      <alignment vertical="top" wrapText="1"/>
    </xf>
    <xf numFmtId="0" fontId="6" fillId="0" borderId="0" xfId="0" applyFont="1" applyAlignment="1">
      <alignment horizontal="left" vertical="top" wrapText="1"/>
    </xf>
    <xf numFmtId="0" fontId="3" fillId="0" borderId="0" xfId="0" applyFont="1" applyAlignment="1">
      <alignment horizontal="left" vertical="top" wrapText="1"/>
    </xf>
    <xf numFmtId="0" fontId="5" fillId="0" borderId="0" xfId="0" applyFont="1" applyAlignment="1">
      <alignment horizontal="center" vertical="top"/>
    </xf>
    <xf numFmtId="0" fontId="1" fillId="0" borderId="5" xfId="0" applyFont="1" applyBorder="1" applyAlignment="1">
      <alignment horizontal="left" vertical="top" wrapText="1"/>
    </xf>
    <xf numFmtId="0" fontId="6" fillId="0" borderId="5" xfId="0" applyFont="1" applyBorder="1" applyAlignment="1">
      <alignment horizontal="left" vertical="top" wrapText="1"/>
    </xf>
    <xf numFmtId="0" fontId="3" fillId="0" borderId="5" xfId="0" applyFont="1" applyBorder="1" applyAlignment="1">
      <alignment horizontal="left" vertical="top" wrapText="1"/>
    </xf>
    <xf numFmtId="0" fontId="1" fillId="2" borderId="5" xfId="0" applyFont="1" applyFill="1" applyBorder="1" applyAlignment="1">
      <alignment horizontal="left" vertical="top" wrapText="1"/>
    </xf>
    <xf numFmtId="0" fontId="9" fillId="0" borderId="0" xfId="0" applyFont="1"/>
    <xf numFmtId="0" fontId="5" fillId="0" borderId="0" xfId="0" applyFont="1" applyAlignment="1">
      <alignment vertical="top"/>
    </xf>
    <xf numFmtId="0" fontId="10" fillId="0" borderId="0" xfId="0" applyFont="1" applyAlignment="1">
      <alignment vertical="top"/>
    </xf>
    <xf numFmtId="0" fontId="3" fillId="0" borderId="5" xfId="0" applyFont="1" applyBorder="1" applyAlignment="1">
      <alignment vertical="top" wrapText="1"/>
    </xf>
    <xf numFmtId="0" fontId="1" fillId="0" borderId="28" xfId="0" applyFont="1" applyBorder="1" applyAlignment="1">
      <alignment vertical="top" wrapText="1"/>
    </xf>
    <xf numFmtId="0" fontId="1" fillId="0" borderId="28" xfId="0" applyFont="1" applyBorder="1" applyAlignment="1">
      <alignment vertical="top"/>
    </xf>
    <xf numFmtId="0" fontId="1" fillId="2" borderId="28" xfId="0" applyFont="1" applyFill="1" applyBorder="1" applyAlignment="1">
      <alignment vertical="top"/>
    </xf>
    <xf numFmtId="0" fontId="1" fillId="0" borderId="5" xfId="0" applyFont="1" applyBorder="1" applyAlignment="1">
      <alignment vertical="top"/>
    </xf>
    <xf numFmtId="0" fontId="1" fillId="2" borderId="5" xfId="0" applyFont="1" applyFill="1" applyBorder="1" applyAlignment="1">
      <alignment vertical="top"/>
    </xf>
    <xf numFmtId="0" fontId="3" fillId="0" borderId="5" xfId="0" applyFont="1" applyBorder="1" applyAlignment="1">
      <alignment vertical="top"/>
    </xf>
    <xf numFmtId="0" fontId="1" fillId="0" borderId="1" xfId="0" applyFont="1" applyBorder="1" applyAlignment="1">
      <alignment vertical="top"/>
    </xf>
    <xf numFmtId="0" fontId="7" fillId="0" borderId="0" xfId="0" applyFont="1" applyAlignment="1">
      <alignment vertical="top"/>
    </xf>
    <xf numFmtId="0" fontId="8" fillId="0" borderId="0" xfId="0" applyFont="1" applyAlignment="1">
      <alignment vertical="top"/>
    </xf>
    <xf numFmtId="49" fontId="1" fillId="0" borderId="1" xfId="0" applyNumberFormat="1" applyFont="1" applyBorder="1" applyAlignment="1">
      <alignment horizontal="left" vertical="top" wrapText="1"/>
    </xf>
    <xf numFmtId="0" fontId="3" fillId="0" borderId="1" xfId="0" applyFont="1" applyBorder="1" applyAlignment="1">
      <alignment vertical="top" wrapText="1"/>
    </xf>
    <xf numFmtId="0" fontId="3" fillId="0" borderId="0" xfId="0" applyFont="1" applyAlignment="1">
      <alignment vertical="top"/>
    </xf>
    <xf numFmtId="0" fontId="5" fillId="0" borderId="0" xfId="0" applyFont="1" applyAlignment="1">
      <alignment horizontal="right" vertical="top"/>
    </xf>
    <xf numFmtId="49" fontId="3" fillId="0" borderId="28" xfId="0" applyNumberFormat="1" applyFont="1" applyBorder="1" applyAlignment="1">
      <alignment vertical="top" wrapText="1"/>
    </xf>
    <xf numFmtId="49" fontId="6" fillId="0" borderId="1" xfId="0" applyNumberFormat="1" applyFont="1" applyBorder="1" applyAlignment="1">
      <alignment vertical="top"/>
    </xf>
    <xf numFmtId="0" fontId="6" fillId="0" borderId="5" xfId="0" applyFont="1" applyBorder="1" applyAlignment="1">
      <alignment vertical="top"/>
    </xf>
    <xf numFmtId="0" fontId="6" fillId="0" borderId="1" xfId="0" applyFont="1" applyBorder="1" applyAlignment="1">
      <alignment horizontal="center" vertical="top"/>
    </xf>
    <xf numFmtId="49" fontId="1" fillId="0" borderId="28" xfId="0" applyNumberFormat="1" applyFont="1" applyBorder="1" applyAlignment="1">
      <alignment vertical="top" wrapText="1"/>
    </xf>
    <xf numFmtId="0" fontId="1" fillId="0" borderId="0" xfId="0" applyFont="1" applyAlignment="1">
      <alignment horizontal="center" vertical="top" wrapText="1"/>
    </xf>
    <xf numFmtId="0" fontId="1" fillId="0" borderId="17" xfId="0" applyFont="1" applyBorder="1" applyAlignment="1">
      <alignment horizontal="center" vertical="top" wrapText="1"/>
    </xf>
    <xf numFmtId="0" fontId="14" fillId="0" borderId="1" xfId="0" applyFont="1" applyBorder="1" applyAlignment="1">
      <alignment horizontal="center" vertical="top" wrapText="1"/>
    </xf>
    <xf numFmtId="0" fontId="3" fillId="0" borderId="22" xfId="0" applyFont="1" applyBorder="1" applyAlignment="1">
      <alignment horizontal="center" vertical="top" wrapText="1"/>
    </xf>
    <xf numFmtId="0" fontId="3" fillId="0" borderId="0" xfId="0" applyFont="1" applyAlignment="1">
      <alignment horizontal="center" vertical="top" wrapText="1"/>
    </xf>
    <xf numFmtId="0" fontId="1" fillId="0" borderId="6" xfId="0" applyFont="1" applyBorder="1" applyAlignment="1">
      <alignment horizontal="center" vertical="top" wrapText="1"/>
    </xf>
    <xf numFmtId="0" fontId="1" fillId="0" borderId="3" xfId="0" applyFont="1" applyBorder="1" applyAlignment="1">
      <alignment horizontal="center" vertical="top" wrapText="1"/>
    </xf>
    <xf numFmtId="0" fontId="1" fillId="0" borderId="21" xfId="0" applyFont="1" applyBorder="1" applyAlignment="1">
      <alignment horizontal="center" vertical="top" wrapText="1"/>
    </xf>
    <xf numFmtId="0" fontId="1" fillId="0" borderId="22" xfId="0" applyFont="1" applyBorder="1" applyAlignment="1">
      <alignment horizontal="center" vertical="top" wrapText="1"/>
    </xf>
    <xf numFmtId="49" fontId="1" fillId="0" borderId="29" xfId="0" applyNumberFormat="1" applyFont="1" applyBorder="1" applyAlignment="1">
      <alignment vertical="top"/>
    </xf>
    <xf numFmtId="0" fontId="3" fillId="0" borderId="17" xfId="0" applyFont="1" applyBorder="1" applyAlignment="1">
      <alignment horizontal="center" vertical="top" wrapText="1"/>
    </xf>
    <xf numFmtId="0" fontId="3" fillId="0" borderId="22" xfId="0" applyFont="1" applyBorder="1" applyAlignment="1">
      <alignment horizontal="center" vertical="top"/>
    </xf>
    <xf numFmtId="0" fontId="3" fillId="0" borderId="0" xfId="0" applyFont="1" applyAlignment="1">
      <alignment horizontal="center" vertical="top"/>
    </xf>
    <xf numFmtId="0" fontId="5" fillId="0" borderId="28" xfId="0" applyFont="1" applyBorder="1" applyAlignment="1">
      <alignment vertical="top" wrapText="1"/>
    </xf>
    <xf numFmtId="0" fontId="1" fillId="0" borderId="0" xfId="0" applyFont="1" applyAlignment="1">
      <alignment horizontal="center" vertical="top"/>
    </xf>
    <xf numFmtId="49" fontId="6" fillId="0" borderId="28" xfId="0" applyNumberFormat="1" applyFont="1" applyBorder="1" applyAlignment="1">
      <alignment vertical="top" wrapText="1"/>
    </xf>
    <xf numFmtId="0" fontId="6" fillId="0" borderId="0" xfId="0" applyFont="1" applyAlignment="1">
      <alignment horizontal="center" vertical="top"/>
    </xf>
    <xf numFmtId="0" fontId="6" fillId="0" borderId="22" xfId="0" applyFont="1" applyBorder="1" applyAlignment="1">
      <alignment horizontal="center" vertical="top" wrapText="1"/>
    </xf>
    <xf numFmtId="0" fontId="6" fillId="0" borderId="0" xfId="0" applyFont="1" applyAlignment="1">
      <alignment horizontal="center" vertical="top" wrapText="1"/>
    </xf>
    <xf numFmtId="49" fontId="6" fillId="0" borderId="28" xfId="0" applyNumberFormat="1" applyFont="1" applyBorder="1" applyAlignment="1">
      <alignment vertical="top"/>
    </xf>
    <xf numFmtId="0" fontId="1" fillId="0" borderId="17" xfId="0" applyFont="1" applyBorder="1" applyAlignment="1">
      <alignment horizontal="center" vertical="top"/>
    </xf>
    <xf numFmtId="0" fontId="1" fillId="2" borderId="1" xfId="0" applyFont="1" applyFill="1" applyBorder="1" applyAlignment="1">
      <alignment horizontal="center" vertical="top" wrapText="1"/>
    </xf>
    <xf numFmtId="49" fontId="1" fillId="0" borderId="28" xfId="0" applyNumberFormat="1" applyFont="1" applyBorder="1" applyAlignment="1">
      <alignment vertical="top"/>
    </xf>
    <xf numFmtId="0" fontId="2" fillId="0" borderId="6" xfId="0" applyFont="1" applyBorder="1" applyAlignment="1">
      <alignment vertical="top" wrapText="1"/>
    </xf>
    <xf numFmtId="49" fontId="1" fillId="0" borderId="0" xfId="0" applyNumberFormat="1" applyFont="1" applyAlignment="1">
      <alignment vertical="top" wrapText="1"/>
    </xf>
    <xf numFmtId="49" fontId="2" fillId="0" borderId="0" xfId="0" applyNumberFormat="1" applyFont="1" applyAlignment="1">
      <alignment vertical="top" wrapText="1"/>
    </xf>
    <xf numFmtId="9" fontId="3" fillId="0" borderId="0" xfId="1" applyFont="1" applyFill="1" applyAlignment="1">
      <alignment horizontal="center" vertical="top" wrapText="1"/>
    </xf>
    <xf numFmtId="49" fontId="1" fillId="0" borderId="0" xfId="0" applyNumberFormat="1" applyFont="1" applyAlignment="1">
      <alignment vertical="top"/>
    </xf>
    <xf numFmtId="0" fontId="15" fillId="0" borderId="0" xfId="0" applyFont="1" applyAlignment="1">
      <alignment vertical="top"/>
    </xf>
    <xf numFmtId="0" fontId="16" fillId="0" borderId="0" xfId="0" applyFont="1" applyAlignment="1">
      <alignment vertical="top"/>
    </xf>
    <xf numFmtId="0" fontId="17" fillId="0" borderId="0" xfId="0" applyFont="1" applyAlignment="1">
      <alignment horizontal="right" vertical="top"/>
    </xf>
    <xf numFmtId="0" fontId="17" fillId="0" borderId="0" xfId="0" applyFont="1" applyAlignment="1">
      <alignment vertical="top"/>
    </xf>
    <xf numFmtId="0" fontId="14" fillId="0" borderId="5" xfId="0" applyFont="1" applyBorder="1" applyAlignment="1">
      <alignment horizontal="center" vertical="top" wrapText="1"/>
    </xf>
    <xf numFmtId="0" fontId="6" fillId="0" borderId="5" xfId="0" applyFont="1" applyBorder="1" applyAlignment="1">
      <alignment horizontal="center" vertical="top" wrapText="1"/>
    </xf>
    <xf numFmtId="0" fontId="1" fillId="0" borderId="5" xfId="0" applyFont="1" applyBorder="1" applyAlignment="1">
      <alignment horizontal="center" vertical="top" wrapText="1"/>
    </xf>
    <xf numFmtId="49" fontId="16" fillId="0" borderId="0" xfId="0" applyNumberFormat="1" applyFont="1" applyAlignment="1">
      <alignment vertical="top"/>
    </xf>
    <xf numFmtId="49" fontId="16" fillId="0" borderId="0" xfId="0" applyNumberFormat="1" applyFont="1" applyAlignment="1">
      <alignment vertical="top" wrapText="1"/>
    </xf>
    <xf numFmtId="0" fontId="15" fillId="0" borderId="0" xfId="0" applyFont="1" applyAlignment="1">
      <alignment horizontal="center" vertical="top" wrapText="1"/>
    </xf>
    <xf numFmtId="0" fontId="15" fillId="3" borderId="0" xfId="0" applyFont="1" applyFill="1" applyAlignment="1">
      <alignment vertical="top"/>
    </xf>
    <xf numFmtId="0" fontId="2" fillId="0" borderId="0" xfId="0" applyFont="1" applyAlignment="1">
      <alignment vertical="top" wrapText="1"/>
    </xf>
    <xf numFmtId="0" fontId="1" fillId="4" borderId="5" xfId="0" applyFont="1" applyFill="1" applyBorder="1" applyAlignment="1">
      <alignment horizontal="center" vertical="top" wrapText="1"/>
    </xf>
    <xf numFmtId="0" fontId="3" fillId="4" borderId="1" xfId="0" applyFont="1" applyFill="1" applyBorder="1" applyAlignment="1">
      <alignment horizontal="center" vertical="top" wrapText="1"/>
    </xf>
    <xf numFmtId="0" fontId="1" fillId="4" borderId="1" xfId="0" applyFont="1" applyFill="1" applyBorder="1" applyAlignment="1">
      <alignment horizontal="center" vertical="top" wrapText="1"/>
    </xf>
    <xf numFmtId="0" fontId="3" fillId="4" borderId="5" xfId="0" applyFont="1" applyFill="1" applyBorder="1" applyAlignment="1">
      <alignment horizontal="center" vertical="top" wrapText="1"/>
    </xf>
    <xf numFmtId="0" fontId="1" fillId="0" borderId="30" xfId="0" applyFont="1" applyBorder="1" applyAlignment="1">
      <alignment horizontal="center" vertical="top" wrapText="1"/>
    </xf>
    <xf numFmtId="0" fontId="3" fillId="0" borderId="5" xfId="0" applyFont="1" applyBorder="1" applyAlignment="1">
      <alignment horizontal="center" vertical="top" wrapText="1"/>
    </xf>
    <xf numFmtId="0" fontId="3" fillId="0" borderId="20" xfId="0" applyFont="1" applyBorder="1" applyAlignment="1">
      <alignment horizontal="center" vertical="top" wrapText="1"/>
    </xf>
    <xf numFmtId="0" fontId="1" fillId="5" borderId="2" xfId="0" applyFont="1" applyFill="1" applyBorder="1" applyAlignment="1">
      <alignment vertical="top"/>
    </xf>
    <xf numFmtId="49" fontId="1" fillId="5" borderId="28" xfId="0" applyNumberFormat="1" applyFont="1" applyFill="1" applyBorder="1" applyAlignment="1">
      <alignment vertical="top" wrapText="1"/>
    </xf>
    <xf numFmtId="0" fontId="1" fillId="5" borderId="5" xfId="0" applyFont="1" applyFill="1" applyBorder="1" applyAlignment="1">
      <alignment vertical="top" wrapText="1"/>
    </xf>
    <xf numFmtId="0" fontId="1" fillId="5" borderId="28" xfId="0" applyFont="1" applyFill="1" applyBorder="1" applyAlignment="1">
      <alignment vertical="top" wrapText="1"/>
    </xf>
    <xf numFmtId="0" fontId="1" fillId="5" borderId="1" xfId="0" applyFont="1" applyFill="1" applyBorder="1" applyAlignment="1">
      <alignment horizontal="center" vertical="top" wrapText="1"/>
    </xf>
    <xf numFmtId="0" fontId="1" fillId="5" borderId="17" xfId="0" applyFont="1" applyFill="1" applyBorder="1" applyAlignment="1">
      <alignment horizontal="center" vertical="top" wrapText="1"/>
    </xf>
    <xf numFmtId="9" fontId="1" fillId="5" borderId="1" xfId="1" applyFont="1" applyFill="1" applyBorder="1" applyAlignment="1">
      <alignment horizontal="center" vertical="top" wrapText="1"/>
    </xf>
    <xf numFmtId="0" fontId="14" fillId="5" borderId="1" xfId="0" applyFont="1" applyFill="1" applyBorder="1" applyAlignment="1">
      <alignment horizontal="center" vertical="top" wrapText="1"/>
    </xf>
    <xf numFmtId="0" fontId="2" fillId="5" borderId="1" xfId="0" applyFont="1" applyFill="1" applyBorder="1" applyAlignment="1">
      <alignment horizontal="left" vertical="top" wrapText="1"/>
    </xf>
    <xf numFmtId="0" fontId="1" fillId="5" borderId="5" xfId="0" applyFont="1" applyFill="1" applyBorder="1" applyAlignment="1">
      <alignment horizontal="left" vertical="top" wrapText="1"/>
    </xf>
    <xf numFmtId="0" fontId="1" fillId="5" borderId="1" xfId="0" applyFont="1" applyFill="1" applyBorder="1" applyAlignment="1">
      <alignment horizontal="left" vertical="top" wrapText="1"/>
    </xf>
    <xf numFmtId="0" fontId="3" fillId="5" borderId="6" xfId="0" applyFont="1" applyFill="1" applyBorder="1" applyAlignment="1">
      <alignment horizontal="center" vertical="top" wrapText="1"/>
    </xf>
    <xf numFmtId="0" fontId="3" fillId="5" borderId="19" xfId="0" applyFont="1" applyFill="1" applyBorder="1" applyAlignment="1">
      <alignment horizontal="center" vertical="top" wrapText="1"/>
    </xf>
    <xf numFmtId="0" fontId="1" fillId="6" borderId="1" xfId="0" applyFont="1" applyFill="1" applyBorder="1" applyAlignment="1">
      <alignment vertical="top" wrapText="1"/>
    </xf>
    <xf numFmtId="49" fontId="1" fillId="6" borderId="28" xfId="0" applyNumberFormat="1" applyFont="1" applyFill="1" applyBorder="1" applyAlignment="1">
      <alignment vertical="top" wrapText="1"/>
    </xf>
    <xf numFmtId="0" fontId="1" fillId="6" borderId="5" xfId="0" applyFont="1" applyFill="1" applyBorder="1" applyAlignment="1">
      <alignment vertical="top" wrapText="1"/>
    </xf>
    <xf numFmtId="0" fontId="1" fillId="6" borderId="28" xfId="0" applyFont="1" applyFill="1" applyBorder="1" applyAlignment="1">
      <alignment vertical="top" wrapText="1"/>
    </xf>
    <xf numFmtId="0" fontId="1" fillId="6" borderId="1" xfId="0" applyFont="1" applyFill="1" applyBorder="1" applyAlignment="1">
      <alignment horizontal="center" vertical="top" wrapText="1"/>
    </xf>
    <xf numFmtId="0" fontId="2" fillId="6" borderId="17" xfId="0" applyFont="1" applyFill="1" applyBorder="1" applyAlignment="1">
      <alignment horizontal="center" vertical="top" wrapText="1"/>
    </xf>
    <xf numFmtId="0" fontId="14" fillId="6" borderId="1" xfId="0" applyFont="1" applyFill="1" applyBorder="1" applyAlignment="1">
      <alignment horizontal="center" vertical="top" wrapText="1"/>
    </xf>
    <xf numFmtId="0" fontId="14" fillId="6" borderId="5" xfId="0" applyFont="1" applyFill="1" applyBorder="1" applyAlignment="1">
      <alignment horizontal="center" vertical="top" wrapText="1"/>
    </xf>
    <xf numFmtId="0" fontId="1" fillId="6" borderId="5" xfId="0" applyFont="1" applyFill="1" applyBorder="1" applyAlignment="1">
      <alignment horizontal="left" vertical="top" wrapText="1"/>
    </xf>
    <xf numFmtId="0" fontId="1" fillId="6" borderId="1" xfId="0" applyFont="1" applyFill="1" applyBorder="1" applyAlignment="1">
      <alignment horizontal="left" vertical="top" wrapText="1"/>
    </xf>
    <xf numFmtId="0" fontId="3" fillId="6" borderId="9" xfId="0" applyFont="1" applyFill="1" applyBorder="1" applyAlignment="1">
      <alignment horizontal="center" vertical="top" wrapText="1"/>
    </xf>
    <xf numFmtId="0" fontId="3" fillId="6" borderId="19" xfId="0" applyFont="1" applyFill="1" applyBorder="1" applyAlignment="1">
      <alignment horizontal="center" vertical="top" wrapText="1"/>
    </xf>
    <xf numFmtId="0" fontId="1" fillId="6" borderId="17" xfId="0" applyFont="1" applyFill="1" applyBorder="1" applyAlignment="1">
      <alignment horizontal="center" vertical="top" wrapText="1"/>
    </xf>
    <xf numFmtId="0" fontId="3" fillId="6" borderId="22" xfId="0" applyFont="1" applyFill="1" applyBorder="1" applyAlignment="1">
      <alignment horizontal="center" vertical="top" wrapText="1"/>
    </xf>
    <xf numFmtId="0" fontId="3" fillId="6" borderId="24" xfId="0" applyFont="1" applyFill="1" applyBorder="1" applyAlignment="1">
      <alignment horizontal="center" vertical="top" wrapText="1"/>
    </xf>
    <xf numFmtId="0" fontId="1" fillId="6" borderId="5" xfId="0" applyFont="1" applyFill="1" applyBorder="1" applyAlignment="1">
      <alignment vertical="top"/>
    </xf>
    <xf numFmtId="49" fontId="1" fillId="6" borderId="1" xfId="0" applyNumberFormat="1" applyFont="1" applyFill="1" applyBorder="1" applyAlignment="1">
      <alignment vertical="top" wrapText="1"/>
    </xf>
    <xf numFmtId="0" fontId="3" fillId="6" borderId="27" xfId="0" applyFont="1" applyFill="1" applyBorder="1" applyAlignment="1">
      <alignment horizontal="center" vertical="top" wrapText="1"/>
    </xf>
    <xf numFmtId="0" fontId="3" fillId="6" borderId="1" xfId="0" applyFont="1" applyFill="1" applyBorder="1" applyAlignment="1">
      <alignment horizontal="center" vertical="top" wrapText="1"/>
    </xf>
    <xf numFmtId="0" fontId="3" fillId="6" borderId="17" xfId="0" applyFont="1" applyFill="1" applyBorder="1" applyAlignment="1">
      <alignment horizontal="center" vertical="top" wrapText="1"/>
    </xf>
    <xf numFmtId="0" fontId="3" fillId="6" borderId="5" xfId="0" applyFont="1" applyFill="1" applyBorder="1" applyAlignment="1">
      <alignment horizontal="left" vertical="top" wrapText="1"/>
    </xf>
    <xf numFmtId="0" fontId="3" fillId="6" borderId="1" xfId="0" applyFont="1" applyFill="1" applyBorder="1" applyAlignment="1">
      <alignment horizontal="left" vertical="top" wrapText="1"/>
    </xf>
    <xf numFmtId="49" fontId="1" fillId="6" borderId="1" xfId="0" applyNumberFormat="1" applyFont="1" applyFill="1" applyBorder="1" applyAlignment="1">
      <alignment vertical="top"/>
    </xf>
    <xf numFmtId="0" fontId="1" fillId="6" borderId="28" xfId="0" applyFont="1" applyFill="1" applyBorder="1" applyAlignment="1">
      <alignment vertical="top"/>
    </xf>
    <xf numFmtId="0" fontId="1" fillId="6" borderId="1" xfId="0" applyFont="1" applyFill="1" applyBorder="1" applyAlignment="1">
      <alignment horizontal="center" vertical="top"/>
    </xf>
    <xf numFmtId="0" fontId="1" fillId="6" borderId="17" xfId="0" applyFont="1" applyFill="1" applyBorder="1" applyAlignment="1">
      <alignment horizontal="center" vertical="top"/>
    </xf>
    <xf numFmtId="0" fontId="1" fillId="6" borderId="2" xfId="0" applyFont="1" applyFill="1" applyBorder="1" applyAlignment="1">
      <alignment vertical="top" wrapText="1"/>
    </xf>
    <xf numFmtId="0" fontId="14" fillId="5" borderId="5" xfId="0" applyFont="1" applyFill="1" applyBorder="1" applyAlignment="1">
      <alignment horizontal="center" vertical="top" wrapText="1"/>
    </xf>
    <xf numFmtId="0" fontId="3" fillId="5" borderId="22" xfId="0" applyFont="1" applyFill="1" applyBorder="1" applyAlignment="1">
      <alignment horizontal="center" vertical="top" wrapText="1"/>
    </xf>
    <xf numFmtId="0" fontId="1" fillId="4" borderId="1" xfId="0" applyFont="1" applyFill="1" applyBorder="1" applyAlignment="1">
      <alignment vertical="top" wrapText="1"/>
    </xf>
    <xf numFmtId="0" fontId="1" fillId="4" borderId="5" xfId="0" applyFont="1" applyFill="1" applyBorder="1" applyAlignment="1">
      <alignment vertical="top" wrapText="1"/>
    </xf>
    <xf numFmtId="0" fontId="1" fillId="4" borderId="28" xfId="0" applyFont="1" applyFill="1" applyBorder="1" applyAlignment="1">
      <alignment vertical="top" wrapText="1"/>
    </xf>
    <xf numFmtId="49" fontId="1" fillId="6" borderId="28" xfId="0" applyNumberFormat="1" applyFont="1" applyFill="1" applyBorder="1" applyAlignment="1">
      <alignment vertical="top"/>
    </xf>
    <xf numFmtId="0" fontId="3" fillId="5" borderId="25" xfId="0" applyFont="1" applyFill="1" applyBorder="1" applyAlignment="1">
      <alignment horizontal="center" vertical="top" wrapText="1"/>
    </xf>
    <xf numFmtId="0" fontId="3" fillId="6" borderId="26" xfId="0" applyFont="1" applyFill="1" applyBorder="1" applyAlignment="1">
      <alignment horizontal="center" vertical="top" wrapText="1"/>
    </xf>
    <xf numFmtId="0" fontId="1" fillId="4" borderId="2" xfId="0" applyFont="1" applyFill="1" applyBorder="1" applyAlignment="1">
      <alignment vertical="top" wrapText="1"/>
    </xf>
    <xf numFmtId="0" fontId="1" fillId="4" borderId="18" xfId="0" applyFont="1" applyFill="1" applyBorder="1" applyAlignment="1">
      <alignment horizontal="center" vertical="top" wrapText="1"/>
    </xf>
    <xf numFmtId="9" fontId="1" fillId="4" borderId="1" xfId="0" applyNumberFormat="1" applyFont="1" applyFill="1" applyBorder="1" applyAlignment="1">
      <alignment horizontal="center" vertical="top" wrapText="1"/>
    </xf>
    <xf numFmtId="0" fontId="3" fillId="4" borderId="23" xfId="0" applyFont="1" applyFill="1" applyBorder="1" applyAlignment="1">
      <alignment horizontal="center" vertical="top" wrapText="1"/>
    </xf>
    <xf numFmtId="0" fontId="17" fillId="7" borderId="8" xfId="0" applyFont="1" applyFill="1" applyBorder="1" applyAlignment="1">
      <alignment horizontal="center" vertical="top" wrapText="1"/>
    </xf>
    <xf numFmtId="0" fontId="0" fillId="0" borderId="0" xfId="0" applyAlignment="1">
      <alignment horizontal="center"/>
    </xf>
    <xf numFmtId="0" fontId="9" fillId="0" borderId="0" xfId="0" applyFont="1" applyAlignment="1">
      <alignment horizontal="center"/>
    </xf>
    <xf numFmtId="0" fontId="16" fillId="0" borderId="0" xfId="0" applyFont="1" applyAlignment="1">
      <alignment horizontal="center" vertical="top"/>
    </xf>
    <xf numFmtId="0" fontId="1" fillId="0" borderId="7" xfId="0" applyFont="1" applyBorder="1" applyAlignment="1">
      <alignment vertical="top" wrapText="1"/>
    </xf>
    <xf numFmtId="0" fontId="1" fillId="0" borderId="3" xfId="0" applyFont="1" applyBorder="1" applyAlignment="1">
      <alignment vertical="top" wrapText="1"/>
    </xf>
    <xf numFmtId="0" fontId="1" fillId="0" borderId="3" xfId="0" applyFont="1" applyBorder="1" applyAlignment="1">
      <alignment horizontal="left" vertical="top" wrapText="1"/>
    </xf>
    <xf numFmtId="0" fontId="3" fillId="5" borderId="2" xfId="0" applyFont="1" applyFill="1" applyBorder="1" applyAlignment="1">
      <alignment horizontal="center" vertical="top" wrapText="1"/>
    </xf>
    <xf numFmtId="0" fontId="3" fillId="5" borderId="32" xfId="0" applyFont="1" applyFill="1" applyBorder="1" applyAlignment="1">
      <alignment horizontal="center" vertical="top" wrapText="1"/>
    </xf>
    <xf numFmtId="0" fontId="1" fillId="0" borderId="6" xfId="0" applyFont="1" applyBorder="1" applyAlignment="1">
      <alignment vertical="top" wrapText="1"/>
    </xf>
    <xf numFmtId="0" fontId="3" fillId="0" borderId="14" xfId="0" applyFont="1" applyBorder="1" applyAlignment="1">
      <alignment horizontal="center" vertical="top" wrapText="1"/>
    </xf>
    <xf numFmtId="0" fontId="3" fillId="5" borderId="33" xfId="0" applyFont="1" applyFill="1" applyBorder="1" applyAlignment="1">
      <alignment horizontal="center" vertical="top" wrapText="1"/>
    </xf>
    <xf numFmtId="0" fontId="3" fillId="0" borderId="13" xfId="0" applyFont="1" applyBorder="1" applyAlignment="1">
      <alignment horizontal="center" vertical="top" wrapText="1"/>
    </xf>
    <xf numFmtId="0" fontId="1" fillId="0" borderId="13" xfId="0" applyFont="1" applyBorder="1" applyAlignment="1">
      <alignment horizontal="center" vertical="top" wrapText="1"/>
    </xf>
    <xf numFmtId="0" fontId="3" fillId="0" borderId="13" xfId="0" applyFont="1" applyBorder="1" applyAlignment="1">
      <alignment horizontal="center" vertical="top"/>
    </xf>
    <xf numFmtId="0" fontId="6" fillId="0" borderId="13" xfId="0" applyFont="1" applyBorder="1" applyAlignment="1">
      <alignment horizontal="center" vertical="top" wrapText="1"/>
    </xf>
    <xf numFmtId="0" fontId="8" fillId="0" borderId="13" xfId="0" applyFont="1" applyBorder="1" applyAlignment="1">
      <alignment vertical="top"/>
    </xf>
    <xf numFmtId="0" fontId="3" fillId="5" borderId="34" xfId="0" applyFont="1" applyFill="1" applyBorder="1" applyAlignment="1">
      <alignment horizontal="center" vertical="top" wrapText="1"/>
    </xf>
    <xf numFmtId="0" fontId="5" fillId="0" borderId="3" xfId="0" applyFont="1" applyBorder="1" applyAlignment="1">
      <alignment vertical="top"/>
    </xf>
    <xf numFmtId="9" fontId="3" fillId="0" borderId="0" xfId="1" applyFont="1" applyFill="1" applyBorder="1" applyAlignment="1">
      <alignment horizontal="center" vertical="top" wrapText="1"/>
    </xf>
    <xf numFmtId="0" fontId="16" fillId="0" borderId="3" xfId="0" applyFont="1" applyBorder="1" applyAlignment="1">
      <alignment vertical="top"/>
    </xf>
    <xf numFmtId="0" fontId="5" fillId="0" borderId="13" xfId="0" applyFont="1" applyBorder="1" applyAlignment="1">
      <alignment vertical="top"/>
    </xf>
    <xf numFmtId="0" fontId="15" fillId="0" borderId="3" xfId="0" applyFont="1" applyBorder="1" applyAlignment="1">
      <alignment vertical="top"/>
    </xf>
    <xf numFmtId="0" fontId="15" fillId="0" borderId="10" xfId="0" applyFont="1" applyBorder="1" applyAlignment="1">
      <alignment vertical="top"/>
    </xf>
    <xf numFmtId="49" fontId="2" fillId="0" borderId="7" xfId="0" applyNumberFormat="1" applyFont="1" applyBorder="1" applyAlignment="1">
      <alignment vertical="top" wrapText="1"/>
    </xf>
    <xf numFmtId="0" fontId="3" fillId="0" borderId="7" xfId="0" applyFont="1" applyBorder="1" applyAlignment="1">
      <alignment vertical="top"/>
    </xf>
    <xf numFmtId="0" fontId="5" fillId="0" borderId="7" xfId="0" applyFont="1" applyBorder="1" applyAlignment="1">
      <alignment horizontal="center" vertical="top"/>
    </xf>
    <xf numFmtId="0" fontId="5" fillId="0" borderId="7" xfId="0" applyFont="1" applyBorder="1" applyAlignment="1">
      <alignment vertical="top"/>
    </xf>
    <xf numFmtId="0" fontId="1" fillId="0" borderId="7" xfId="0" applyFont="1" applyBorder="1" applyAlignment="1">
      <alignment horizontal="center" vertical="top"/>
    </xf>
    <xf numFmtId="0" fontId="10" fillId="0" borderId="7" xfId="0" applyFont="1" applyBorder="1" applyAlignment="1">
      <alignment vertical="top"/>
    </xf>
    <xf numFmtId="0" fontId="5" fillId="0" borderId="7" xfId="0" applyFont="1" applyBorder="1" applyAlignment="1">
      <alignment horizontal="right" vertical="top"/>
    </xf>
    <xf numFmtId="9" fontId="3" fillId="0" borderId="7" xfId="1" applyFont="1" applyFill="1" applyBorder="1" applyAlignment="1">
      <alignment horizontal="center" vertical="top" wrapText="1"/>
    </xf>
    <xf numFmtId="0" fontId="3" fillId="0" borderId="7" xfId="0" applyFont="1" applyBorder="1" applyAlignment="1">
      <alignment horizontal="center" vertical="top" wrapText="1"/>
    </xf>
    <xf numFmtId="0" fontId="3" fillId="0" borderId="12" xfId="0" applyFont="1" applyBorder="1" applyAlignment="1">
      <alignment horizontal="center" vertical="top" wrapText="1"/>
    </xf>
    <xf numFmtId="0" fontId="1" fillId="0" borderId="17" xfId="0" applyFont="1" applyBorder="1" applyAlignment="1" applyProtection="1">
      <alignment horizontal="center" vertical="top" wrapText="1"/>
      <protection locked="0"/>
    </xf>
    <xf numFmtId="0" fontId="3" fillId="0" borderId="31" xfId="0" applyFont="1" applyBorder="1" applyAlignment="1">
      <alignment vertical="top" wrapText="1"/>
    </xf>
    <xf numFmtId="0" fontId="6" fillId="5" borderId="5" xfId="0" applyFont="1" applyFill="1" applyBorder="1" applyAlignment="1">
      <alignment vertical="top" wrapText="1"/>
    </xf>
    <xf numFmtId="0" fontId="3" fillId="0" borderId="27" xfId="0" applyFont="1" applyBorder="1" applyAlignment="1">
      <alignment horizontal="center" vertical="top" wrapText="1"/>
    </xf>
    <xf numFmtId="0" fontId="21" fillId="5" borderId="5" xfId="0" applyFont="1" applyFill="1" applyBorder="1" applyAlignment="1">
      <alignment vertical="top" wrapText="1"/>
    </xf>
    <xf numFmtId="0" fontId="1" fillId="0" borderId="5" xfId="0" applyFont="1" applyFill="1" applyBorder="1" applyAlignment="1">
      <alignment vertical="top" wrapText="1"/>
    </xf>
    <xf numFmtId="0" fontId="1" fillId="0" borderId="28" xfId="0" applyFont="1" applyFill="1" applyBorder="1" applyAlignment="1">
      <alignment vertical="top" wrapText="1"/>
    </xf>
    <xf numFmtId="49" fontId="1" fillId="0" borderId="5" xfId="0" applyNumberFormat="1" applyFont="1" applyBorder="1" applyAlignment="1">
      <alignment vertical="top" wrapText="1"/>
    </xf>
    <xf numFmtId="0" fontId="1" fillId="0" borderId="5" xfId="0" applyFont="1" applyFill="1" applyBorder="1" applyAlignment="1">
      <alignment horizontal="left" vertical="top" wrapText="1"/>
    </xf>
    <xf numFmtId="0" fontId="1" fillId="0" borderId="28" xfId="0" applyFont="1" applyFill="1" applyBorder="1" applyAlignment="1">
      <alignment vertical="top"/>
    </xf>
    <xf numFmtId="0" fontId="1" fillId="0" borderId="5" xfId="0" applyFont="1" applyFill="1" applyBorder="1" applyAlignment="1">
      <alignment vertical="top" wrapText="1"/>
    </xf>
    <xf numFmtId="0" fontId="1" fillId="0" borderId="28" xfId="0" applyFont="1" applyFill="1" applyBorder="1" applyAlignment="1">
      <alignment vertical="top" wrapText="1"/>
    </xf>
    <xf numFmtId="0" fontId="1" fillId="0" borderId="5" xfId="0" applyFont="1" applyBorder="1" applyAlignment="1">
      <alignment vertical="top" wrapText="1"/>
    </xf>
    <xf numFmtId="0" fontId="1" fillId="0" borderId="5" xfId="0" applyFont="1" applyBorder="1" applyAlignment="1">
      <alignment vertical="top" wrapText="1"/>
    </xf>
    <xf numFmtId="0" fontId="1" fillId="0" borderId="5" xfId="0" applyFont="1" applyBorder="1" applyAlignment="1">
      <alignment vertical="top" wrapText="1"/>
    </xf>
    <xf numFmtId="0" fontId="1" fillId="0" borderId="5" xfId="0" applyFont="1" applyBorder="1" applyAlignment="1">
      <alignment vertical="top" wrapText="1"/>
    </xf>
    <xf numFmtId="0" fontId="1" fillId="0" borderId="5" xfId="0" applyFont="1" applyBorder="1" applyAlignment="1">
      <alignment vertical="top" wrapText="1"/>
    </xf>
    <xf numFmtId="0" fontId="1" fillId="0" borderId="5" xfId="0" applyFont="1" applyBorder="1" applyAlignment="1">
      <alignment vertical="top" wrapText="1"/>
    </xf>
    <xf numFmtId="0" fontId="23" fillId="0" borderId="5" xfId="0" applyFont="1" applyBorder="1" applyAlignment="1">
      <alignment vertical="top" wrapText="1"/>
    </xf>
    <xf numFmtId="0" fontId="1" fillId="0" borderId="5" xfId="0" applyFont="1" applyBorder="1" applyAlignment="1">
      <alignment vertical="top" wrapText="1"/>
    </xf>
    <xf numFmtId="0" fontId="1" fillId="0" borderId="5" xfId="0" applyFont="1" applyBorder="1" applyAlignment="1">
      <alignment vertical="top" wrapText="1"/>
    </xf>
    <xf numFmtId="0" fontId="1" fillId="0" borderId="2" xfId="0" applyFont="1" applyBorder="1" applyAlignment="1">
      <alignment horizontal="left" vertical="top" wrapText="1"/>
    </xf>
    <xf numFmtId="0" fontId="5" fillId="0" borderId="4" xfId="0" applyFont="1" applyBorder="1" applyAlignment="1">
      <alignment horizontal="left" vertical="top" wrapText="1"/>
    </xf>
    <xf numFmtId="0" fontId="1" fillId="0" borderId="4" xfId="0" applyFont="1" applyBorder="1" applyAlignment="1">
      <alignment horizontal="center" vertical="top" wrapText="1"/>
    </xf>
    <xf numFmtId="0" fontId="5" fillId="0" borderId="4" xfId="0" applyFont="1" applyBorder="1" applyAlignment="1">
      <alignment horizontal="center" vertical="top" wrapText="1"/>
    </xf>
    <xf numFmtId="0" fontId="5" fillId="0" borderId="5" xfId="0" applyFont="1" applyBorder="1" applyAlignment="1">
      <alignment horizontal="center" vertical="top" wrapText="1"/>
    </xf>
    <xf numFmtId="0" fontId="1" fillId="0" borderId="2" xfId="0" applyFont="1" applyBorder="1" applyAlignment="1">
      <alignment horizontal="center" vertical="top" wrapText="1"/>
    </xf>
    <xf numFmtId="0" fontId="1" fillId="4" borderId="1" xfId="0" applyFont="1" applyFill="1" applyBorder="1" applyAlignment="1">
      <alignment horizontal="center" vertical="top" wrapText="1"/>
    </xf>
    <xf numFmtId="0" fontId="1" fillId="4" borderId="9" xfId="0" applyFont="1" applyFill="1" applyBorder="1" applyAlignment="1">
      <alignment horizontal="center" vertical="top" wrapText="1"/>
    </xf>
    <xf numFmtId="0" fontId="1" fillId="4" borderId="6" xfId="0" applyFont="1" applyFill="1" applyBorder="1" applyAlignment="1">
      <alignment horizontal="center" vertical="top" wrapText="1"/>
    </xf>
    <xf numFmtId="0" fontId="1" fillId="4" borderId="11" xfId="0" applyFont="1" applyFill="1" applyBorder="1" applyAlignment="1">
      <alignment horizontal="center" vertical="top" wrapText="1"/>
    </xf>
    <xf numFmtId="0" fontId="1" fillId="4" borderId="10" xfId="0" applyFont="1" applyFill="1" applyBorder="1" applyAlignment="1">
      <alignment horizontal="center" vertical="top" wrapText="1"/>
    </xf>
    <xf numFmtId="0" fontId="1" fillId="4" borderId="7" xfId="0" applyFont="1" applyFill="1" applyBorder="1" applyAlignment="1">
      <alignment horizontal="center" vertical="top" wrapText="1"/>
    </xf>
    <xf numFmtId="0" fontId="1" fillId="4" borderId="12" xfId="0" applyFont="1" applyFill="1" applyBorder="1" applyAlignment="1">
      <alignment horizontal="center" vertical="top" wrapText="1"/>
    </xf>
    <xf numFmtId="0" fontId="1" fillId="4" borderId="14" xfId="0" applyFont="1" applyFill="1" applyBorder="1" applyAlignment="1">
      <alignment horizontal="center" vertical="top" wrapText="1"/>
    </xf>
    <xf numFmtId="0" fontId="1" fillId="4" borderId="15" xfId="0" applyFont="1" applyFill="1" applyBorder="1" applyAlignment="1">
      <alignment horizontal="center" vertical="top" wrapText="1"/>
    </xf>
    <xf numFmtId="0" fontId="1" fillId="4" borderId="16" xfId="0" applyFont="1" applyFill="1" applyBorder="1" applyAlignment="1">
      <alignment horizontal="center" vertical="top" wrapText="1"/>
    </xf>
    <xf numFmtId="0" fontId="1" fillId="4" borderId="3" xfId="0" applyFont="1" applyFill="1" applyBorder="1" applyAlignment="1">
      <alignment horizontal="center" vertical="top" wrapText="1"/>
    </xf>
    <xf numFmtId="0" fontId="1" fillId="4" borderId="13" xfId="0" applyFont="1" applyFill="1" applyBorder="1" applyAlignment="1">
      <alignment horizontal="center" vertical="top" wrapText="1"/>
    </xf>
    <xf numFmtId="0" fontId="1" fillId="4" borderId="2" xfId="0" applyFont="1" applyFill="1" applyBorder="1" applyAlignment="1">
      <alignment horizontal="center" vertical="top" wrapText="1"/>
    </xf>
    <xf numFmtId="0" fontId="1" fillId="4" borderId="4" xfId="0" applyFont="1" applyFill="1" applyBorder="1" applyAlignment="1">
      <alignment horizontal="center" vertical="top" wrapText="1"/>
    </xf>
    <xf numFmtId="0" fontId="1" fillId="4" borderId="5" xfId="0" applyFont="1" applyFill="1" applyBorder="1" applyAlignment="1">
      <alignment horizontal="center" vertical="top" wrapText="1"/>
    </xf>
    <xf numFmtId="0" fontId="6" fillId="4" borderId="14" xfId="0" applyFont="1" applyFill="1" applyBorder="1" applyAlignment="1">
      <alignment horizontal="center" vertical="top" wrapText="1"/>
    </xf>
    <xf numFmtId="0" fontId="6" fillId="4" borderId="15" xfId="0" applyFont="1" applyFill="1" applyBorder="1" applyAlignment="1">
      <alignment horizontal="center" vertical="top" wrapText="1"/>
    </xf>
    <xf numFmtId="0" fontId="6" fillId="4" borderId="16" xfId="0" applyFont="1" applyFill="1" applyBorder="1" applyAlignment="1">
      <alignment horizontal="center" vertical="top" wrapText="1"/>
    </xf>
  </cellXfs>
  <cellStyles count="145">
    <cellStyle name="Besuchter Hyperlink" xfId="3" builtinId="9" hidden="1"/>
    <cellStyle name="Besuchter Hyperlink" xfId="5" builtinId="9" hidden="1"/>
    <cellStyle name="Besuchter Hyperlink" xfId="7" builtinId="9" hidden="1"/>
    <cellStyle name="Besuchter Hyperlink" xfId="9" builtinId="9" hidden="1"/>
    <cellStyle name="Besuchter Hyperlink" xfId="11" builtinId="9" hidden="1"/>
    <cellStyle name="Besuchter Hyperlink" xfId="13" builtinId="9" hidden="1"/>
    <cellStyle name="Besuchter Hyperlink" xfId="15" builtinId="9" hidden="1"/>
    <cellStyle name="Besuchter Hyperlink" xfId="17" builtinId="9" hidden="1"/>
    <cellStyle name="Besuchter Hyperlink" xfId="19" builtinId="9" hidden="1"/>
    <cellStyle name="Besuchter Hyperlink" xfId="21" builtinId="9" hidden="1"/>
    <cellStyle name="Besuchter Hyperlink" xfId="23" builtinId="9" hidden="1"/>
    <cellStyle name="Besuchter Hyperlink" xfId="25" builtinId="9" hidden="1"/>
    <cellStyle name="Besuchter Hyperlink" xfId="27" builtinId="9" hidden="1"/>
    <cellStyle name="Besuchter Hyperlink" xfId="29" builtinId="9" hidden="1"/>
    <cellStyle name="Besuchter Hyperlink" xfId="31" builtinId="9" hidden="1"/>
    <cellStyle name="Besuchter Hyperlink" xfId="33" builtinId="9" hidden="1"/>
    <cellStyle name="Besuchter Hyperlink" xfId="35" builtinId="9" hidden="1"/>
    <cellStyle name="Besuchter Hyperlink" xfId="37" builtinId="9" hidden="1"/>
    <cellStyle name="Besuchter Hyperlink" xfId="39" builtinId="9" hidden="1"/>
    <cellStyle name="Besuchter Hyperlink" xfId="41" builtinId="9" hidden="1"/>
    <cellStyle name="Besuchter Hyperlink" xfId="43" builtinId="9" hidden="1"/>
    <cellStyle name="Besuchter Hyperlink" xfId="45" builtinId="9" hidden="1"/>
    <cellStyle name="Besuchter Hyperlink" xfId="47" builtinId="9" hidden="1"/>
    <cellStyle name="Besuchter Hyperlink" xfId="49" builtinId="9" hidden="1"/>
    <cellStyle name="Besuchter Hyperlink" xfId="51" builtinId="9" hidden="1"/>
    <cellStyle name="Besuchter Hyperlink" xfId="53" builtinId="9" hidden="1"/>
    <cellStyle name="Besuchter Hyperlink" xfId="55" builtinId="9" hidden="1"/>
    <cellStyle name="Besuchter Hyperlink" xfId="57" builtinId="9" hidden="1"/>
    <cellStyle name="Besuchter Hyperlink" xfId="59" builtinId="9" hidden="1"/>
    <cellStyle name="Besuchter Hyperlink" xfId="61" builtinId="9" hidden="1"/>
    <cellStyle name="Besuchter Hyperlink" xfId="63" builtinId="9" hidden="1"/>
    <cellStyle name="Besuchter Hyperlink" xfId="65" builtinId="9" hidden="1"/>
    <cellStyle name="Besuchter Hyperlink" xfId="67" builtinId="9" hidden="1"/>
    <cellStyle name="Besuchter Hyperlink" xfId="69" builtinId="9" hidden="1"/>
    <cellStyle name="Besuchter Hyperlink" xfId="71" builtinId="9" hidden="1"/>
    <cellStyle name="Besuchter Hyperlink" xfId="73" builtinId="9" hidden="1"/>
    <cellStyle name="Besuchter Hyperlink" xfId="75" builtinId="9" hidden="1"/>
    <cellStyle name="Besuchter Hyperlink" xfId="77" builtinId="9" hidden="1"/>
    <cellStyle name="Besuchter Hyperlink" xfId="79" builtinId="9" hidden="1"/>
    <cellStyle name="Besuchter Hyperlink" xfId="81" builtinId="9" hidden="1"/>
    <cellStyle name="Besuchter Hyperlink" xfId="83" builtinId="9" hidden="1"/>
    <cellStyle name="Besuchter Hyperlink" xfId="85" builtinId="9" hidden="1"/>
    <cellStyle name="Besuchter Hyperlink" xfId="87" builtinId="9" hidden="1"/>
    <cellStyle name="Besuchter Hyperlink" xfId="89" builtinId="9" hidden="1"/>
    <cellStyle name="Besuchter Hyperlink" xfId="91" builtinId="9" hidden="1"/>
    <cellStyle name="Besuchter Hyperlink" xfId="93" builtinId="9" hidden="1"/>
    <cellStyle name="Besuchter Hyperlink" xfId="95" builtinId="9" hidden="1"/>
    <cellStyle name="Besuchter Hyperlink" xfId="97" builtinId="9" hidden="1"/>
    <cellStyle name="Besuchter Hyperlink" xfId="99" builtinId="9" hidden="1"/>
    <cellStyle name="Besuchter Hyperlink" xfId="101" builtinId="9" hidden="1"/>
    <cellStyle name="Besuchter Hyperlink" xfId="103" builtinId="9" hidden="1"/>
    <cellStyle name="Besuchter Hyperlink" xfId="105" builtinId="9" hidden="1"/>
    <cellStyle name="Besuchter Hyperlink" xfId="107" builtinId="9" hidden="1"/>
    <cellStyle name="Besuchter Hyperlink" xfId="109" builtinId="9" hidden="1"/>
    <cellStyle name="Besuchter Hyperlink" xfId="111" builtinId="9" hidden="1"/>
    <cellStyle name="Besuchter Hyperlink" xfId="113" builtinId="9" hidden="1"/>
    <cellStyle name="Besuchter Hyperlink" xfId="115" builtinId="9" hidden="1"/>
    <cellStyle name="Besuchter Hyperlink" xfId="117" builtinId="9" hidden="1"/>
    <cellStyle name="Besuchter Hyperlink" xfId="119" builtinId="9" hidden="1"/>
    <cellStyle name="Besuchter Hyperlink" xfId="121" builtinId="9" hidden="1"/>
    <cellStyle name="Besuchter Hyperlink" xfId="123" builtinId="9" hidden="1"/>
    <cellStyle name="Besuchter Hyperlink" xfId="125" builtinId="9" hidden="1"/>
    <cellStyle name="Besuchter Hyperlink" xfId="127" builtinId="9" hidden="1"/>
    <cellStyle name="Besuchter Hyperlink" xfId="129" builtinId="9" hidden="1"/>
    <cellStyle name="Besuchter Hyperlink" xfId="131" builtinId="9" hidden="1"/>
    <cellStyle name="Besuchter Hyperlink" xfId="133" builtinId="9" hidden="1"/>
    <cellStyle name="Besuchter Hyperlink" xfId="135" builtinId="9" hidden="1"/>
    <cellStyle name="Besuchter Hyperlink" xfId="137" builtinId="9" hidden="1"/>
    <cellStyle name="Besuchter Hyperlink" xfId="139" builtinId="9" hidden="1"/>
    <cellStyle name="Besuchter Hyperlink" xfId="141" builtinId="9" hidden="1"/>
    <cellStyle name="Besuchter Hyperlink" xfId="143" builtinId="9" hidden="1"/>
    <cellStyle name="Link" xfId="2" builtinId="8" hidden="1"/>
    <cellStyle name="Link" xfId="4" builtinId="8" hidden="1"/>
    <cellStyle name="Link" xfId="6" builtinId="8" hidden="1"/>
    <cellStyle name="Link" xfId="8" builtinId="8" hidden="1"/>
    <cellStyle name="Link" xfId="10" builtinId="8" hidden="1"/>
    <cellStyle name="Link" xfId="12" builtinId="8" hidden="1"/>
    <cellStyle name="Link" xfId="14" builtinId="8" hidden="1"/>
    <cellStyle name="Link" xfId="16" builtinId="8" hidden="1"/>
    <cellStyle name="Link" xfId="18" builtinId="8" hidden="1"/>
    <cellStyle name="Link" xfId="20" builtinId="8" hidden="1"/>
    <cellStyle name="Link" xfId="22" builtinId="8" hidden="1"/>
    <cellStyle name="Link" xfId="24" builtinId="8" hidden="1"/>
    <cellStyle name="Link" xfId="26" builtinId="8" hidden="1"/>
    <cellStyle name="Link" xfId="28" builtinId="8" hidden="1"/>
    <cellStyle name="Link" xfId="30" builtinId="8" hidden="1"/>
    <cellStyle name="Link" xfId="32" builtinId="8" hidden="1"/>
    <cellStyle name="Link" xfId="34" builtinId="8" hidden="1"/>
    <cellStyle name="Link" xfId="36" builtinId="8" hidden="1"/>
    <cellStyle name="Link" xfId="38" builtinId="8" hidden="1"/>
    <cellStyle name="Link" xfId="40" builtinId="8" hidden="1"/>
    <cellStyle name="Link" xfId="42" builtinId="8" hidden="1"/>
    <cellStyle name="Link" xfId="44" builtinId="8" hidden="1"/>
    <cellStyle name="Link" xfId="46" builtinId="8" hidden="1"/>
    <cellStyle name="Link" xfId="48" builtinId="8" hidden="1"/>
    <cellStyle name="Link" xfId="50" builtinId="8" hidden="1"/>
    <cellStyle name="Link" xfId="52" builtinId="8" hidden="1"/>
    <cellStyle name="Link" xfId="54" builtinId="8" hidden="1"/>
    <cellStyle name="Link" xfId="56" builtinId="8" hidden="1"/>
    <cellStyle name="Link" xfId="58" builtinId="8" hidden="1"/>
    <cellStyle name="Link" xfId="60" builtinId="8" hidden="1"/>
    <cellStyle name="Link" xfId="62" builtinId="8" hidden="1"/>
    <cellStyle name="Link" xfId="64" builtinId="8" hidden="1"/>
    <cellStyle name="Link" xfId="66" builtinId="8" hidden="1"/>
    <cellStyle name="Link" xfId="68" builtinId="8" hidden="1"/>
    <cellStyle name="Link" xfId="70" builtinId="8" hidden="1"/>
    <cellStyle name="Link" xfId="72" builtinId="8" hidden="1"/>
    <cellStyle name="Link" xfId="74" builtinId="8" hidden="1"/>
    <cellStyle name="Link" xfId="76" builtinId="8" hidden="1"/>
    <cellStyle name="Link" xfId="78" builtinId="8" hidden="1"/>
    <cellStyle name="Link" xfId="80" builtinId="8" hidden="1"/>
    <cellStyle name="Link" xfId="82" builtinId="8" hidden="1"/>
    <cellStyle name="Link" xfId="84" builtinId="8" hidden="1"/>
    <cellStyle name="Link" xfId="86" builtinId="8" hidden="1"/>
    <cellStyle name="Link" xfId="88" builtinId="8" hidden="1"/>
    <cellStyle name="Link" xfId="90" builtinId="8" hidden="1"/>
    <cellStyle name="Link" xfId="92" builtinId="8" hidden="1"/>
    <cellStyle name="Link" xfId="94" builtinId="8" hidden="1"/>
    <cellStyle name="Link" xfId="96" builtinId="8" hidden="1"/>
    <cellStyle name="Link" xfId="98" builtinId="8" hidden="1"/>
    <cellStyle name="Link" xfId="100" builtinId="8" hidden="1"/>
    <cellStyle name="Link" xfId="102" builtinId="8" hidden="1"/>
    <cellStyle name="Link" xfId="104" builtinId="8" hidden="1"/>
    <cellStyle name="Link" xfId="106" builtinId="8" hidden="1"/>
    <cellStyle name="Link" xfId="108" builtinId="8" hidden="1"/>
    <cellStyle name="Link" xfId="110" builtinId="8" hidden="1"/>
    <cellStyle name="Link" xfId="112" builtinId="8" hidden="1"/>
    <cellStyle name="Link" xfId="114" builtinId="8" hidden="1"/>
    <cellStyle name="Link" xfId="116" builtinId="8" hidden="1"/>
    <cellStyle name="Link" xfId="118" builtinId="8" hidden="1"/>
    <cellStyle name="Link" xfId="120" builtinId="8" hidden="1"/>
    <cellStyle name="Link" xfId="122" builtinId="8" hidden="1"/>
    <cellStyle name="Link" xfId="124" builtinId="8" hidden="1"/>
    <cellStyle name="Link" xfId="126" builtinId="8" hidden="1"/>
    <cellStyle name="Link" xfId="128" builtinId="8" hidden="1"/>
    <cellStyle name="Link" xfId="130" builtinId="8" hidden="1"/>
    <cellStyle name="Link" xfId="132" builtinId="8" hidden="1"/>
    <cellStyle name="Link" xfId="134" builtinId="8" hidden="1"/>
    <cellStyle name="Link" xfId="136" builtinId="8" hidden="1"/>
    <cellStyle name="Link" xfId="138" builtinId="8" hidden="1"/>
    <cellStyle name="Link" xfId="140" builtinId="8" hidden="1"/>
    <cellStyle name="Link" xfId="142" builtinId="8" hidden="1"/>
    <cellStyle name="Prozent" xfId="1" builtinId="5"/>
    <cellStyle name="Standard" xfId="0" builtinId="0"/>
    <cellStyle name="Standard 2" xfId="144" xr:uid="{00000000-0005-0000-0000-000090000000}"/>
  </cellStyles>
  <dxfs count="186">
    <dxf>
      <font>
        <color rgb="FF00B050"/>
      </font>
      <fill>
        <patternFill>
          <bgColor rgb="FF00B050"/>
        </patternFill>
      </fill>
      <border>
        <vertical/>
        <horizontal/>
      </border>
    </dxf>
    <dxf>
      <font>
        <color theme="0"/>
      </font>
    </dxf>
    <dxf>
      <font>
        <color rgb="FFFF0000"/>
      </font>
      <fill>
        <patternFill>
          <bgColor rgb="FFFF0000"/>
        </patternFill>
      </fill>
    </dxf>
    <dxf>
      <font>
        <color rgb="FFFF0000"/>
      </font>
      <fill>
        <patternFill>
          <bgColor rgb="FFFF0000"/>
        </patternFill>
      </fill>
    </dxf>
    <dxf>
      <font>
        <color rgb="FF00B050"/>
      </font>
      <fill>
        <patternFill>
          <bgColor rgb="FF00B050"/>
        </patternFill>
      </fill>
      <border>
        <vertical/>
        <horizontal/>
      </border>
    </dxf>
    <dxf>
      <font>
        <color theme="0"/>
      </font>
    </dxf>
    <dxf>
      <font>
        <color rgb="FFFF0000"/>
      </font>
      <fill>
        <patternFill>
          <bgColor rgb="FFFF0000"/>
        </patternFill>
      </fill>
    </dxf>
    <dxf>
      <font>
        <color rgb="FF00B050"/>
      </font>
      <fill>
        <patternFill>
          <bgColor rgb="FF00B050"/>
        </patternFill>
      </fill>
      <border>
        <vertical/>
        <horizontal/>
      </border>
    </dxf>
    <dxf>
      <font>
        <color theme="0"/>
      </font>
    </dxf>
    <dxf>
      <font>
        <color rgb="FFFF0000"/>
      </font>
      <fill>
        <patternFill>
          <bgColor rgb="FFFF0000"/>
        </patternFill>
      </fill>
    </dxf>
    <dxf>
      <font>
        <color rgb="FF00B050"/>
      </font>
      <fill>
        <patternFill>
          <bgColor rgb="FF00B050"/>
        </patternFill>
      </fill>
      <border>
        <vertical/>
        <horizontal/>
      </border>
    </dxf>
    <dxf>
      <font>
        <color theme="0"/>
      </font>
    </dxf>
    <dxf>
      <font>
        <color rgb="FF00B050"/>
      </font>
      <fill>
        <patternFill>
          <bgColor rgb="FF00B050"/>
        </patternFill>
      </fill>
      <border>
        <vertical/>
        <horizontal/>
      </border>
    </dxf>
    <dxf>
      <font>
        <color theme="0"/>
      </font>
    </dxf>
    <dxf>
      <font>
        <color rgb="FFFF0000"/>
      </font>
      <fill>
        <patternFill>
          <bgColor rgb="FFFF0000"/>
        </patternFill>
      </fill>
    </dxf>
    <dxf>
      <font>
        <color rgb="FF00B050"/>
      </font>
      <fill>
        <patternFill>
          <bgColor rgb="FF00B050"/>
        </patternFill>
      </fill>
      <border>
        <vertical/>
        <horizontal/>
      </border>
    </dxf>
    <dxf>
      <font>
        <color theme="0"/>
      </font>
    </dxf>
    <dxf>
      <font>
        <color rgb="FFFF0000"/>
      </font>
      <fill>
        <patternFill>
          <bgColor rgb="FFFF0000"/>
        </patternFill>
      </fill>
    </dxf>
    <dxf>
      <font>
        <color rgb="FF00B050"/>
      </font>
      <fill>
        <patternFill>
          <bgColor rgb="FF00B050"/>
        </patternFill>
      </fill>
    </dxf>
    <dxf>
      <font>
        <color theme="0"/>
      </font>
    </dxf>
    <dxf>
      <font>
        <color rgb="FFFF0000"/>
      </font>
      <fill>
        <patternFill>
          <bgColor rgb="FFFF0000"/>
        </patternFill>
      </fill>
    </dxf>
    <dxf>
      <font>
        <color theme="0"/>
      </font>
    </dxf>
    <dxf>
      <font>
        <color theme="0"/>
      </font>
    </dxf>
    <dxf>
      <font>
        <color theme="0"/>
      </font>
    </dxf>
    <dxf>
      <font>
        <color rgb="FF00B050"/>
      </font>
      <fill>
        <patternFill>
          <bgColor rgb="FF00B050"/>
        </patternFill>
      </fill>
      <border>
        <vertical/>
        <horizontal/>
      </border>
    </dxf>
    <dxf>
      <font>
        <color theme="0"/>
      </font>
    </dxf>
    <dxf>
      <font>
        <color rgb="FFFF0000"/>
      </font>
      <fill>
        <patternFill>
          <bgColor rgb="FFFF0000"/>
        </patternFill>
      </fill>
    </dxf>
    <dxf>
      <font>
        <color theme="0"/>
      </font>
    </dxf>
    <dxf>
      <font>
        <color rgb="FFFF0000"/>
      </font>
      <fill>
        <patternFill>
          <bgColor rgb="FFFF0000"/>
        </patternFill>
      </fill>
    </dxf>
    <dxf>
      <font>
        <color theme="0"/>
      </font>
    </dxf>
    <dxf>
      <font>
        <color rgb="FF00B050"/>
      </font>
      <fill>
        <patternFill>
          <bgColor rgb="FF00B050"/>
        </patternFill>
      </fill>
      <border>
        <vertical/>
        <horizontal/>
      </border>
    </dxf>
    <dxf>
      <font>
        <color theme="0"/>
      </font>
    </dxf>
    <dxf>
      <font>
        <color rgb="FF00B050"/>
      </font>
      <fill>
        <patternFill>
          <bgColor rgb="FF00B050"/>
        </patternFill>
      </fill>
      <border>
        <vertical/>
        <horizontal/>
      </border>
    </dxf>
    <dxf>
      <font>
        <color theme="0"/>
      </font>
    </dxf>
    <dxf>
      <font>
        <color rgb="FFFF0000"/>
      </font>
      <fill>
        <patternFill>
          <bgColor rgb="FFFF0000"/>
        </patternFill>
      </fill>
    </dxf>
    <dxf>
      <font>
        <color rgb="FF00B050"/>
      </font>
      <fill>
        <patternFill>
          <bgColor rgb="FF00B050"/>
        </patternFill>
      </fill>
      <border>
        <vertical/>
        <horizontal/>
      </border>
    </dxf>
    <dxf>
      <font>
        <color theme="0"/>
      </font>
    </dxf>
    <dxf>
      <font>
        <color rgb="FFFF0000"/>
      </font>
      <fill>
        <patternFill>
          <bgColor rgb="FFFF0000"/>
        </patternFill>
      </fill>
    </dxf>
    <dxf>
      <font>
        <color rgb="FF00B050"/>
      </font>
      <fill>
        <patternFill>
          <bgColor rgb="FF00B050"/>
        </patternFill>
      </fill>
      <border>
        <vertical/>
        <horizontal/>
      </border>
    </dxf>
    <dxf>
      <font>
        <color theme="0"/>
      </font>
    </dxf>
    <dxf>
      <font>
        <color rgb="FFFF0000"/>
      </font>
      <fill>
        <patternFill>
          <bgColor rgb="FFFF0000"/>
        </patternFill>
      </fill>
    </dxf>
    <dxf>
      <font>
        <color rgb="FFFF0000"/>
      </font>
      <fill>
        <patternFill>
          <bgColor rgb="FFFF0000"/>
        </patternFill>
      </fill>
    </dxf>
    <dxf>
      <font>
        <color rgb="FF00B050"/>
      </font>
      <fill>
        <patternFill>
          <bgColor rgb="FF00B050"/>
        </patternFill>
      </fill>
      <border>
        <vertical/>
        <horizontal/>
      </border>
    </dxf>
    <dxf>
      <font>
        <color theme="0"/>
      </font>
    </dxf>
    <dxf>
      <font>
        <color rgb="FFFF0000"/>
      </font>
      <fill>
        <patternFill>
          <bgColor rgb="FFFF0000"/>
        </patternFill>
      </fill>
    </dxf>
    <dxf>
      <font>
        <color rgb="FF00B050"/>
      </font>
      <fill>
        <patternFill>
          <bgColor rgb="FF00B050"/>
        </patternFill>
      </fill>
      <border>
        <vertical/>
        <horizontal/>
      </border>
    </dxf>
    <dxf>
      <font>
        <color theme="0"/>
      </font>
    </dxf>
    <dxf>
      <font>
        <color rgb="FF00B050"/>
      </font>
      <fill>
        <patternFill>
          <bgColor rgb="FF00B050"/>
        </patternFill>
      </fill>
      <border>
        <vertical/>
        <horizontal/>
      </border>
    </dxf>
    <dxf>
      <font>
        <color theme="0"/>
      </font>
    </dxf>
    <dxf>
      <font>
        <color rgb="FFFF0000"/>
      </font>
      <fill>
        <patternFill>
          <bgColor rgb="FFFF0000"/>
        </patternFill>
      </fill>
    </dxf>
    <dxf>
      <font>
        <color rgb="FF00B050"/>
      </font>
      <fill>
        <patternFill>
          <bgColor rgb="FF00B050"/>
        </patternFill>
      </fill>
      <border>
        <vertical/>
        <horizontal/>
      </border>
    </dxf>
    <dxf>
      <font>
        <color theme="0"/>
      </font>
    </dxf>
    <dxf>
      <font>
        <color rgb="FFFF0000"/>
      </font>
      <fill>
        <patternFill>
          <bgColor rgb="FFFF0000"/>
        </patternFill>
      </fill>
    </dxf>
    <dxf>
      <font>
        <color rgb="FF00B050"/>
      </font>
      <fill>
        <patternFill>
          <bgColor rgb="FF00B050"/>
        </patternFill>
      </fill>
    </dxf>
    <dxf>
      <font>
        <color theme="0"/>
      </font>
    </dxf>
    <dxf>
      <font>
        <color rgb="FFFF0000"/>
      </font>
      <fill>
        <patternFill>
          <bgColor rgb="FFFF0000"/>
        </patternFill>
      </fill>
    </dxf>
    <dxf>
      <font>
        <color theme="0"/>
      </font>
    </dxf>
    <dxf>
      <font>
        <color theme="0"/>
      </font>
    </dxf>
    <dxf>
      <font>
        <color theme="0"/>
      </font>
    </dxf>
    <dxf>
      <font>
        <color rgb="FF00B050"/>
      </font>
      <fill>
        <patternFill>
          <bgColor rgb="FF00B050"/>
        </patternFill>
      </fill>
      <border>
        <vertical/>
        <horizontal/>
      </border>
    </dxf>
    <dxf>
      <font>
        <color theme="0"/>
      </font>
    </dxf>
    <dxf>
      <font>
        <color rgb="FFFF0000"/>
      </font>
      <fill>
        <patternFill>
          <bgColor rgb="FFFF0000"/>
        </patternFill>
      </fill>
    </dxf>
    <dxf>
      <font>
        <color rgb="FFFF0000"/>
      </font>
      <fill>
        <patternFill>
          <bgColor rgb="FFFF0000"/>
        </patternFill>
      </fill>
    </dxf>
    <dxf>
      <font>
        <color theme="0"/>
      </font>
    </dxf>
    <dxf>
      <font>
        <color rgb="FF00B050"/>
      </font>
      <fill>
        <patternFill>
          <bgColor rgb="FF00B050"/>
        </patternFill>
      </fill>
      <border>
        <vertical/>
        <horizontal/>
      </border>
    </dxf>
    <dxf>
      <font>
        <color theme="0"/>
      </font>
    </dxf>
    <dxf>
      <font>
        <color rgb="FF00B050"/>
      </font>
      <fill>
        <patternFill>
          <bgColor rgb="FF00B050"/>
        </patternFill>
      </fill>
      <border>
        <vertical/>
        <horizontal/>
      </border>
    </dxf>
    <dxf>
      <font>
        <color theme="0"/>
      </font>
    </dxf>
    <dxf>
      <font>
        <color rgb="FFFF0000"/>
      </font>
      <fill>
        <patternFill>
          <bgColor rgb="FFFF0000"/>
        </patternFill>
      </fill>
    </dxf>
    <dxf>
      <font>
        <color theme="0"/>
      </font>
    </dxf>
    <dxf>
      <font>
        <color rgb="FF00B050"/>
      </font>
      <fill>
        <patternFill>
          <bgColor rgb="FF00B050"/>
        </patternFill>
      </fill>
      <border>
        <vertical/>
        <horizontal/>
      </border>
    </dxf>
    <dxf>
      <font>
        <color rgb="FFFF0000"/>
      </font>
      <fill>
        <patternFill>
          <bgColor rgb="FFFF0000"/>
        </patternFill>
      </fill>
    </dxf>
    <dxf>
      <font>
        <color rgb="FF00B050"/>
      </font>
      <fill>
        <patternFill>
          <bgColor rgb="FF00B050"/>
        </patternFill>
      </fill>
      <border>
        <vertical/>
        <horizontal/>
      </border>
    </dxf>
    <dxf>
      <font>
        <color theme="0"/>
      </font>
    </dxf>
    <dxf>
      <font>
        <color rgb="FFFF0000"/>
      </font>
      <fill>
        <patternFill>
          <bgColor rgb="FFFF0000"/>
        </patternFill>
      </fill>
    </dxf>
    <dxf>
      <font>
        <color theme="0"/>
      </font>
    </dxf>
    <dxf>
      <font>
        <color rgb="FF00B050"/>
      </font>
      <fill>
        <patternFill>
          <bgColor rgb="FF00B050"/>
        </patternFill>
      </fill>
      <border>
        <vertical/>
        <horizontal/>
      </border>
    </dxf>
    <dxf>
      <font>
        <color theme="0"/>
      </font>
    </dxf>
    <dxf>
      <font>
        <color rgb="FFFF0000"/>
      </font>
      <fill>
        <patternFill>
          <bgColor rgb="FFFF0000"/>
        </patternFill>
      </fill>
    </dxf>
    <dxf>
      <font>
        <color rgb="FF00B050"/>
      </font>
      <fill>
        <patternFill>
          <bgColor rgb="FF00B050"/>
        </patternFill>
      </fill>
      <border>
        <vertical/>
        <horizontal/>
      </border>
    </dxf>
    <dxf>
      <font>
        <color theme="0"/>
      </font>
    </dxf>
    <dxf>
      <font>
        <color rgb="FFFF0000"/>
      </font>
      <fill>
        <patternFill>
          <bgColor rgb="FFFF0000"/>
        </patternFill>
      </fill>
    </dxf>
    <dxf>
      <font>
        <color rgb="FFFF0000"/>
      </font>
      <fill>
        <patternFill>
          <bgColor rgb="FFFF0000"/>
        </patternFill>
      </fill>
    </dxf>
    <dxf>
      <font>
        <color rgb="FF00B050"/>
      </font>
      <fill>
        <patternFill>
          <bgColor rgb="FF00B050"/>
        </patternFill>
      </fill>
      <border>
        <vertical/>
        <horizontal/>
      </border>
    </dxf>
    <dxf>
      <font>
        <color theme="0"/>
      </font>
    </dxf>
    <dxf>
      <font>
        <color rgb="FFFF0000"/>
      </font>
      <fill>
        <patternFill>
          <bgColor rgb="FFFF0000"/>
        </patternFill>
      </fill>
    </dxf>
    <dxf>
      <font>
        <color rgb="FF00B050"/>
      </font>
      <fill>
        <patternFill>
          <bgColor rgb="FF00B050"/>
        </patternFill>
      </fill>
      <border>
        <vertical/>
        <horizontal/>
      </border>
    </dxf>
    <dxf>
      <font>
        <color theme="0"/>
      </font>
    </dxf>
    <dxf>
      <font>
        <color rgb="FF00B050"/>
      </font>
      <fill>
        <patternFill>
          <bgColor rgb="FF00B050"/>
        </patternFill>
      </fill>
      <border>
        <vertical/>
        <horizontal/>
      </border>
    </dxf>
    <dxf>
      <font>
        <color theme="0"/>
      </font>
    </dxf>
    <dxf>
      <font>
        <color rgb="FFFF0000"/>
      </font>
      <fill>
        <patternFill>
          <bgColor rgb="FFFF0000"/>
        </patternFill>
      </fill>
    </dxf>
    <dxf>
      <font>
        <color rgb="FF00B050"/>
      </font>
      <fill>
        <patternFill>
          <bgColor rgb="FF00B050"/>
        </patternFill>
      </fill>
      <border>
        <vertical/>
        <horizontal/>
      </border>
    </dxf>
    <dxf>
      <font>
        <color theme="0"/>
      </font>
    </dxf>
    <dxf>
      <font>
        <color rgb="FFFF0000"/>
      </font>
      <fill>
        <patternFill>
          <bgColor rgb="FFFF0000"/>
        </patternFill>
      </fill>
    </dxf>
    <dxf>
      <font>
        <color rgb="FF00B050"/>
      </font>
      <fill>
        <patternFill>
          <bgColor rgb="FF00B050"/>
        </patternFill>
      </fill>
      <border>
        <vertical/>
        <horizontal/>
      </border>
    </dxf>
    <dxf>
      <font>
        <color theme="0"/>
      </font>
    </dxf>
    <dxf>
      <font>
        <color rgb="FFFF0000"/>
      </font>
      <fill>
        <patternFill>
          <bgColor rgb="FFFF0000"/>
        </patternFill>
      </fill>
    </dxf>
    <dxf>
      <font>
        <color rgb="FF00B050"/>
      </font>
      <fill>
        <patternFill>
          <bgColor rgb="FF00B050"/>
        </patternFill>
      </fill>
    </dxf>
    <dxf>
      <font>
        <color theme="0"/>
      </font>
    </dxf>
    <dxf>
      <font>
        <color theme="0"/>
      </font>
    </dxf>
    <dxf>
      <font>
        <color rgb="FFFF0000"/>
      </font>
      <fill>
        <patternFill>
          <bgColor rgb="FFFF0000"/>
        </patternFill>
      </fill>
    </dxf>
    <dxf>
      <font>
        <color theme="0"/>
      </font>
    </dxf>
    <dxf>
      <font>
        <color rgb="FF00B050"/>
      </font>
      <fill>
        <patternFill>
          <bgColor rgb="FF00B050"/>
        </patternFill>
      </fill>
      <border>
        <vertical/>
        <horizontal/>
      </border>
    </dxf>
    <dxf>
      <font>
        <color theme="0"/>
      </font>
    </dxf>
    <dxf>
      <font>
        <color rgb="FFFF0000"/>
      </font>
      <fill>
        <patternFill>
          <bgColor rgb="FFFF0000"/>
        </patternFill>
      </fill>
    </dxf>
    <dxf>
      <font>
        <color theme="0"/>
      </font>
    </dxf>
    <dxf>
      <font>
        <color theme="0"/>
      </font>
    </dxf>
    <dxf>
      <font>
        <color rgb="FFFF0000"/>
      </font>
      <fill>
        <patternFill>
          <bgColor rgb="FFFF0000"/>
        </patternFill>
      </fill>
    </dxf>
    <dxf>
      <font>
        <color theme="0"/>
      </font>
    </dxf>
    <dxf>
      <font>
        <color rgb="FF00B050"/>
      </font>
      <fill>
        <patternFill>
          <bgColor rgb="FF00B050"/>
        </patternFill>
      </fill>
      <border>
        <vertical/>
        <horizontal/>
      </border>
    </dxf>
    <dxf>
      <font>
        <color rgb="FF00B050"/>
      </font>
      <fill>
        <patternFill>
          <bgColor rgb="FF00B050"/>
        </patternFill>
      </fill>
      <border>
        <vertical/>
        <horizontal/>
      </border>
    </dxf>
    <dxf>
      <font>
        <color theme="0"/>
      </font>
    </dxf>
    <dxf>
      <font>
        <color rgb="FFFF0000"/>
      </font>
      <fill>
        <patternFill>
          <bgColor rgb="FFFF0000"/>
        </patternFill>
      </fill>
    </dxf>
    <dxf>
      <font>
        <color rgb="FF00B050"/>
      </font>
      <fill>
        <patternFill>
          <bgColor rgb="FF00B050"/>
        </patternFill>
      </fill>
      <border>
        <vertical/>
        <horizontal/>
      </border>
    </dxf>
    <dxf>
      <font>
        <color theme="0"/>
      </font>
    </dxf>
    <dxf>
      <font>
        <color rgb="FFFF0000"/>
      </font>
      <fill>
        <patternFill>
          <bgColor rgb="FFFF0000"/>
        </patternFill>
      </fill>
    </dxf>
    <dxf>
      <font>
        <color theme="0"/>
      </font>
    </dxf>
    <dxf>
      <font>
        <color rgb="FFFF0000"/>
      </font>
      <fill>
        <patternFill>
          <bgColor rgb="FFFF0000"/>
        </patternFill>
      </fill>
    </dxf>
    <dxf>
      <font>
        <color rgb="FF00B050"/>
      </font>
      <fill>
        <patternFill>
          <bgColor rgb="FF00B050"/>
        </patternFill>
      </fill>
      <border>
        <vertical/>
        <horizontal/>
      </border>
    </dxf>
    <dxf>
      <font>
        <color rgb="FFFF0000"/>
      </font>
      <fill>
        <patternFill>
          <bgColor rgb="FFFF0000"/>
        </patternFill>
      </fill>
    </dxf>
    <dxf>
      <font>
        <color rgb="FF00B050"/>
      </font>
      <fill>
        <patternFill>
          <bgColor rgb="FF00B050"/>
        </patternFill>
      </fill>
      <border>
        <vertical/>
        <horizontal/>
      </border>
    </dxf>
    <dxf>
      <font>
        <color theme="0"/>
      </font>
    </dxf>
    <dxf>
      <font>
        <color rgb="FFFF0000"/>
      </font>
      <fill>
        <patternFill>
          <bgColor rgb="FFFF0000"/>
        </patternFill>
      </fill>
    </dxf>
    <dxf>
      <font>
        <color theme="0"/>
      </font>
    </dxf>
    <dxf>
      <font>
        <color rgb="FF00B050"/>
      </font>
      <fill>
        <patternFill>
          <bgColor rgb="FF00B050"/>
        </patternFill>
      </fill>
      <border>
        <vertical/>
        <horizontal/>
      </border>
    </dxf>
    <dxf>
      <font>
        <color rgb="FF00B050"/>
      </font>
      <fill>
        <patternFill>
          <bgColor rgb="FF00B050"/>
        </patternFill>
      </fill>
      <border>
        <vertical/>
        <horizontal/>
      </border>
    </dxf>
    <dxf>
      <font>
        <color theme="0"/>
      </font>
    </dxf>
    <dxf>
      <font>
        <color rgb="FFFF0000"/>
      </font>
      <fill>
        <patternFill>
          <bgColor rgb="FFFF0000"/>
        </patternFill>
      </fill>
    </dxf>
    <dxf>
      <font>
        <color rgb="FF00B050"/>
      </font>
      <fill>
        <patternFill>
          <bgColor rgb="FF00B050"/>
        </patternFill>
      </fill>
      <border>
        <vertical/>
        <horizontal/>
      </border>
    </dxf>
    <dxf>
      <font>
        <color theme="0"/>
      </font>
    </dxf>
    <dxf>
      <font>
        <color rgb="FFFF0000"/>
      </font>
      <fill>
        <patternFill>
          <bgColor rgb="FFFF0000"/>
        </patternFill>
      </fill>
    </dxf>
    <dxf>
      <font>
        <color rgb="FF00B050"/>
      </font>
      <fill>
        <patternFill>
          <bgColor rgb="FF00B050"/>
        </patternFill>
      </fill>
      <border>
        <vertical/>
        <horizontal/>
      </border>
    </dxf>
    <dxf>
      <font>
        <color theme="0"/>
      </font>
    </dxf>
    <dxf>
      <font>
        <color rgb="FFFF0000"/>
      </font>
      <fill>
        <patternFill>
          <bgColor rgb="FFFF0000"/>
        </patternFill>
      </fill>
    </dxf>
    <dxf>
      <font>
        <color rgb="FF00B050"/>
      </font>
      <fill>
        <patternFill>
          <bgColor rgb="FF00B050"/>
        </patternFill>
      </fill>
    </dxf>
    <dxf>
      <font>
        <color theme="0"/>
      </font>
    </dxf>
    <dxf>
      <font>
        <color rgb="FFFF0000"/>
      </font>
      <fill>
        <patternFill>
          <bgColor rgb="FFFF0000"/>
        </patternFill>
      </fill>
    </dxf>
    <dxf>
      <font>
        <color theme="0"/>
      </font>
    </dxf>
    <dxf>
      <font>
        <color theme="0"/>
      </font>
    </dxf>
    <dxf>
      <font>
        <color rgb="FF00B050"/>
      </font>
      <fill>
        <patternFill>
          <bgColor rgb="FF00B050"/>
        </patternFill>
      </fill>
      <border>
        <vertical/>
        <horizontal/>
      </border>
    </dxf>
    <dxf>
      <font>
        <color theme="0"/>
      </font>
    </dxf>
    <dxf>
      <font>
        <color rgb="FFFF0000"/>
      </font>
      <fill>
        <patternFill>
          <bgColor rgb="FFFF0000"/>
        </patternFill>
      </fill>
    </dxf>
    <dxf>
      <font>
        <color theme="0"/>
      </font>
    </dxf>
    <dxf>
      <font>
        <color theme="0"/>
      </font>
    </dxf>
    <dxf>
      <font>
        <color rgb="FFFF0000"/>
      </font>
      <fill>
        <patternFill>
          <bgColor rgb="FFFF0000"/>
        </patternFill>
      </fill>
    </dxf>
    <dxf>
      <font>
        <color theme="0"/>
      </font>
    </dxf>
    <dxf>
      <font>
        <color rgb="FF00B050"/>
      </font>
      <fill>
        <patternFill>
          <bgColor rgb="FF00B050"/>
        </patternFill>
      </fill>
      <border>
        <vertical/>
        <horizontal/>
      </border>
    </dxf>
    <dxf>
      <font>
        <color rgb="FF00B050"/>
      </font>
      <fill>
        <patternFill>
          <bgColor rgb="FF00B050"/>
        </patternFill>
      </fill>
      <border>
        <vertical/>
        <horizontal/>
      </border>
    </dxf>
    <dxf>
      <font>
        <color theme="0"/>
      </font>
    </dxf>
    <dxf>
      <font>
        <color rgb="FFFF0000"/>
      </font>
      <fill>
        <patternFill>
          <bgColor rgb="FFFF0000"/>
        </patternFill>
      </fill>
    </dxf>
    <dxf>
      <font>
        <color rgb="FF00B050"/>
      </font>
      <fill>
        <patternFill>
          <bgColor rgb="FF00B050"/>
        </patternFill>
      </fill>
      <border>
        <vertical/>
        <horizontal/>
      </border>
    </dxf>
    <dxf>
      <font>
        <color theme="0"/>
      </font>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00B050"/>
      </font>
      <fill>
        <patternFill>
          <bgColor rgb="FF00B050"/>
        </patternFill>
      </fill>
      <border>
        <vertical/>
        <horizontal/>
      </border>
    </dxf>
    <dxf>
      <font>
        <color theme="0"/>
      </font>
    </dxf>
    <dxf>
      <font>
        <color theme="0"/>
      </font>
    </dxf>
    <dxf>
      <font>
        <color rgb="FF00B050"/>
      </font>
      <fill>
        <patternFill>
          <bgColor rgb="FF00B050"/>
        </patternFill>
      </fill>
      <border>
        <vertical/>
        <horizontal/>
      </border>
    </dxf>
    <dxf>
      <font>
        <color rgb="FF00B050"/>
      </font>
      <fill>
        <patternFill>
          <bgColor rgb="FF00B050"/>
        </patternFill>
      </fill>
      <border>
        <vertical/>
        <horizontal/>
      </border>
    </dxf>
    <dxf>
      <font>
        <color theme="0"/>
      </font>
    </dxf>
    <dxf>
      <font>
        <color rgb="FFFF0000"/>
      </font>
      <fill>
        <patternFill>
          <bgColor rgb="FFFF0000"/>
        </patternFill>
      </fill>
    </dxf>
    <dxf>
      <font>
        <color rgb="FF00B050"/>
      </font>
      <fill>
        <patternFill>
          <bgColor rgb="FF00B050"/>
        </patternFill>
      </fill>
      <border>
        <vertical/>
        <horizontal/>
      </border>
    </dxf>
    <dxf>
      <font>
        <color theme="0"/>
      </font>
    </dxf>
    <dxf>
      <font>
        <color rgb="FFFF0000"/>
      </font>
      <fill>
        <patternFill>
          <bgColor rgb="FFFF0000"/>
        </patternFill>
      </fill>
    </dxf>
    <dxf>
      <font>
        <color rgb="FF00B050"/>
      </font>
      <fill>
        <patternFill>
          <bgColor rgb="FF00B050"/>
        </patternFill>
      </fill>
      <border>
        <vertical/>
        <horizontal/>
      </border>
    </dxf>
    <dxf>
      <font>
        <color theme="0"/>
      </font>
    </dxf>
    <dxf>
      <font>
        <color rgb="FFFF0000"/>
      </font>
      <fill>
        <patternFill>
          <bgColor rgb="FFFF0000"/>
        </patternFill>
      </fill>
    </dxf>
    <dxf>
      <font>
        <color rgb="FF00B050"/>
      </font>
      <fill>
        <patternFill>
          <bgColor rgb="FF00B050"/>
        </patternFill>
      </fill>
    </dxf>
    <dxf>
      <font>
        <color theme="0"/>
      </font>
    </dxf>
    <dxf>
      <font>
        <color theme="0"/>
      </font>
    </dxf>
    <dxf>
      <font>
        <color rgb="FFFF0000"/>
      </font>
      <fill>
        <patternFill>
          <bgColor rgb="FFFF0000"/>
        </patternFill>
      </fill>
    </dxf>
    <dxf>
      <font>
        <color theme="0"/>
      </font>
    </dxf>
    <dxf>
      <font>
        <color rgb="FF00B050"/>
      </font>
      <fill>
        <patternFill>
          <bgColor rgb="FF00B050"/>
        </patternFill>
      </fill>
      <border>
        <vertical/>
        <horizontal/>
      </border>
    </dxf>
    <dxf>
      <font>
        <color theme="0"/>
      </font>
    </dxf>
    <dxf>
      <font>
        <color rgb="FFFF0000"/>
      </font>
      <fill>
        <patternFill>
          <bgColor rgb="FFFF0000"/>
        </patternFill>
      </fill>
    </dxf>
    <dxf>
      <font>
        <color theme="0"/>
      </font>
    </dxf>
    <dxf>
      <font>
        <color rgb="FFFF0000"/>
      </font>
      <fill>
        <patternFill>
          <bgColor rgb="FFFF0000"/>
        </patternFill>
      </fill>
    </dxf>
    <dxf>
      <font>
        <color rgb="FF00B050"/>
      </font>
      <fill>
        <patternFill>
          <bgColor rgb="FF00B050"/>
        </patternFill>
      </fill>
      <border>
        <vertical/>
        <horizontal/>
      </border>
    </dxf>
    <dxf>
      <font>
        <color rgb="FF00B050"/>
      </font>
      <fill>
        <patternFill>
          <bgColor rgb="FF00B050"/>
        </patternFill>
      </fill>
      <border>
        <vertical/>
        <horizontal/>
      </border>
    </dxf>
    <dxf>
      <font>
        <color theme="0"/>
      </font>
    </dxf>
    <dxf>
      <font>
        <color rgb="FFFF0000"/>
      </font>
      <fill>
        <patternFill>
          <bgColor rgb="FFFF0000"/>
        </patternFill>
      </fill>
    </dxf>
    <dxf>
      <font>
        <color rgb="FF00B050"/>
      </font>
      <fill>
        <patternFill>
          <bgColor rgb="FF00B050"/>
        </patternFill>
      </fill>
      <border>
        <vertical/>
        <horizontal/>
      </border>
    </dxf>
    <dxf>
      <font>
        <color theme="0"/>
      </font>
    </dxf>
    <dxf>
      <font>
        <color rgb="FFFF0000"/>
      </font>
      <fill>
        <patternFill>
          <bgColor rgb="FFFF0000"/>
        </patternFill>
      </fill>
    </dxf>
    <dxf>
      <font>
        <color theme="0"/>
      </font>
    </dxf>
  </dxfs>
  <tableStyles count="0" defaultTableStyle="TableStyleMedium9"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3">
    <pageSetUpPr fitToPage="1"/>
  </sheetPr>
  <dimension ref="A1:V154"/>
  <sheetViews>
    <sheetView showGridLines="0" tabSelected="1" zoomScaleNormal="100" zoomScaleSheetLayoutView="100" workbookViewId="0">
      <selection activeCell="T103" sqref="T103"/>
    </sheetView>
  </sheetViews>
  <sheetFormatPr baseColWidth="10" defaultColWidth="10.88671875" defaultRowHeight="10.199999999999999" outlineLevelRow="1" outlineLevelCol="1" x14ac:dyDescent="0.3"/>
  <cols>
    <col min="1" max="1" width="18.6640625" style="28" customWidth="1"/>
    <col min="2" max="2" width="4" style="76" bestFit="1" customWidth="1"/>
    <col min="3" max="3" width="17.6640625" style="28" customWidth="1"/>
    <col min="4" max="4" width="7.33203125" style="28" customWidth="1"/>
    <col min="5" max="5" width="60.6640625" style="28" customWidth="1"/>
    <col min="6" max="6" width="2.109375" style="22" bestFit="1" customWidth="1"/>
    <col min="7" max="7" width="1.44140625" style="28" customWidth="1" outlineLevel="1"/>
    <col min="8" max="8" width="25.44140625" style="22" customWidth="1" outlineLevel="1"/>
    <col min="9" max="9" width="1.44140625" style="28" customWidth="1" outlineLevel="1"/>
    <col min="10" max="10" width="4.109375" style="22" customWidth="1"/>
    <col min="11" max="11" width="4.109375" style="63" customWidth="1"/>
    <col min="12" max="12" width="4.109375" style="22" customWidth="1"/>
    <col min="13" max="13" width="7.109375" style="28" hidden="1" customWidth="1" outlineLevel="1"/>
    <col min="14" max="15" width="13.44140625" style="29" hidden="1" customWidth="1" outlineLevel="1"/>
    <col min="16" max="16" width="13.6640625" style="28" customWidth="1" collapsed="1"/>
    <col min="17" max="17" width="13.6640625" style="28" customWidth="1"/>
    <col min="18" max="18" width="14.6640625" style="28" customWidth="1"/>
    <col min="19" max="19" width="1.44140625" style="28" customWidth="1" outlineLevel="1"/>
    <col min="20" max="20" width="15.44140625" style="53" customWidth="1" outlineLevel="1"/>
    <col min="21" max="22" width="4.109375" style="53" customWidth="1" outlineLevel="1"/>
    <col min="23" max="24" width="19.44140625" style="28" bestFit="1" customWidth="1"/>
    <col min="25" max="26" width="10.88671875" style="28"/>
    <col min="27" max="27" width="13" style="28" customWidth="1"/>
    <col min="28" max="16384" width="10.88671875" style="28"/>
  </cols>
  <sheetData>
    <row r="1" spans="1:22" x14ac:dyDescent="0.3">
      <c r="A1" s="216" t="s">
        <v>132</v>
      </c>
      <c r="B1" s="210" t="s">
        <v>133</v>
      </c>
      <c r="C1" s="212"/>
      <c r="D1" s="221" t="s">
        <v>134</v>
      </c>
      <c r="E1" s="222"/>
      <c r="F1" s="223"/>
      <c r="G1" s="7"/>
      <c r="H1" s="224" t="s">
        <v>69</v>
      </c>
      <c r="I1" s="7"/>
      <c r="J1" s="209" t="s">
        <v>0</v>
      </c>
      <c r="K1" s="209"/>
      <c r="L1" s="209"/>
      <c r="M1" s="89" t="s">
        <v>103</v>
      </c>
      <c r="N1" s="89"/>
      <c r="O1" s="89"/>
      <c r="P1" s="209" t="s">
        <v>102</v>
      </c>
      <c r="Q1" s="209"/>
      <c r="R1" s="209"/>
      <c r="S1" s="7"/>
      <c r="T1" s="90" t="s">
        <v>68</v>
      </c>
      <c r="U1" s="90"/>
      <c r="V1" s="90"/>
    </row>
    <row r="2" spans="1:22" x14ac:dyDescent="0.3">
      <c r="A2" s="217"/>
      <c r="B2" s="219"/>
      <c r="C2" s="220"/>
      <c r="D2" s="210" t="s">
        <v>156</v>
      </c>
      <c r="E2" s="211"/>
      <c r="F2" s="212"/>
      <c r="G2" s="7"/>
      <c r="H2" s="225"/>
      <c r="I2" s="7"/>
      <c r="J2" s="91" t="s">
        <v>82</v>
      </c>
      <c r="K2" s="91" t="s">
        <v>1</v>
      </c>
      <c r="L2" s="91" t="s">
        <v>111</v>
      </c>
      <c r="M2" s="89"/>
      <c r="N2" s="89"/>
      <c r="O2" s="89"/>
      <c r="P2" s="91" t="s">
        <v>83</v>
      </c>
      <c r="Q2" s="91" t="s">
        <v>2</v>
      </c>
      <c r="R2" s="91" t="s">
        <v>3</v>
      </c>
      <c r="S2" s="153"/>
      <c r="T2" s="90" t="s">
        <v>111</v>
      </c>
      <c r="U2" s="91" t="s">
        <v>82</v>
      </c>
      <c r="V2" s="90" t="s">
        <v>1</v>
      </c>
    </row>
    <row r="3" spans="1:22" x14ac:dyDescent="0.3">
      <c r="A3" s="218"/>
      <c r="B3" s="213"/>
      <c r="C3" s="215"/>
      <c r="D3" s="213"/>
      <c r="E3" s="214"/>
      <c r="F3" s="215"/>
      <c r="G3" s="7"/>
      <c r="H3" s="226"/>
      <c r="I3" s="7"/>
      <c r="J3" s="91"/>
      <c r="K3" s="91"/>
      <c r="L3" s="91"/>
      <c r="M3" s="89"/>
      <c r="N3" s="89"/>
      <c r="O3" s="89"/>
      <c r="P3" s="89">
        <v>0.3</v>
      </c>
      <c r="Q3" s="91">
        <v>0.6</v>
      </c>
      <c r="R3" s="91">
        <v>1</v>
      </c>
      <c r="S3" s="153"/>
      <c r="T3" s="90"/>
      <c r="U3" s="92"/>
      <c r="V3" s="90"/>
    </row>
    <row r="4" spans="1:22" ht="10.8" thickBot="1" x14ac:dyDescent="0.35">
      <c r="A4" s="203" t="s">
        <v>161</v>
      </c>
      <c r="B4" s="204"/>
      <c r="C4" s="204"/>
      <c r="D4" s="205"/>
      <c r="E4" s="206"/>
      <c r="F4" s="207"/>
      <c r="G4" s="54"/>
      <c r="H4" s="93"/>
      <c r="I4" s="54"/>
      <c r="J4" s="208"/>
      <c r="K4" s="206"/>
      <c r="L4" s="206"/>
      <c r="M4" s="206"/>
      <c r="N4" s="206"/>
      <c r="O4" s="206"/>
      <c r="P4" s="206"/>
      <c r="Q4" s="206"/>
      <c r="R4" s="207"/>
      <c r="S4" s="55"/>
      <c r="T4" s="12"/>
      <c r="U4" s="94"/>
      <c r="V4" s="95"/>
    </row>
    <row r="5" spans="1:22" ht="11.4" thickTop="1" thickBot="1" x14ac:dyDescent="0.35">
      <c r="A5" s="96" t="s">
        <v>84</v>
      </c>
      <c r="B5" s="97"/>
      <c r="C5" s="98"/>
      <c r="D5" s="99"/>
      <c r="E5" s="186"/>
      <c r="F5" s="100"/>
      <c r="G5" s="49"/>
      <c r="H5" s="101"/>
      <c r="I5" s="49"/>
      <c r="J5" s="100">
        <f>SUM(K6:K85)</f>
        <v>70</v>
      </c>
      <c r="K5" s="100"/>
      <c r="L5" s="100"/>
      <c r="M5" s="102">
        <f>1/$J$114*J5</f>
        <v>0.29166666666666669</v>
      </c>
      <c r="N5" s="103"/>
      <c r="O5" s="104"/>
      <c r="P5" s="105"/>
      <c r="Q5" s="106"/>
      <c r="R5" s="106"/>
      <c r="S5" s="14"/>
      <c r="T5" s="155"/>
      <c r="U5" s="156"/>
      <c r="V5" s="108">
        <f>SUM(U6:U85)</f>
        <v>0</v>
      </c>
    </row>
    <row r="6" spans="1:22" ht="11.4" thickTop="1" thickBot="1" x14ac:dyDescent="0.35">
      <c r="A6" s="109"/>
      <c r="B6" s="110" t="s">
        <v>40</v>
      </c>
      <c r="C6" s="111" t="s">
        <v>81</v>
      </c>
      <c r="D6" s="112"/>
      <c r="E6" s="111"/>
      <c r="F6" s="113"/>
      <c r="G6" s="49"/>
      <c r="H6" s="114"/>
      <c r="I6" s="49"/>
      <c r="J6" s="113"/>
      <c r="K6" s="113">
        <f>SUM(L6:L8)</f>
        <v>0</v>
      </c>
      <c r="L6" s="113"/>
      <c r="M6" s="113"/>
      <c r="N6" s="115"/>
      <c r="O6" s="116"/>
      <c r="P6" s="117"/>
      <c r="Q6" s="118"/>
      <c r="R6" s="118"/>
      <c r="S6" s="154"/>
      <c r="T6" s="119"/>
      <c r="U6" s="120">
        <f>SUM(T7:T9)</f>
        <v>0</v>
      </c>
    </row>
    <row r="7" spans="1:22" ht="135.75" customHeight="1" thickTop="1" x14ac:dyDescent="0.3">
      <c r="A7" s="9"/>
      <c r="B7" s="48"/>
      <c r="C7" s="17"/>
      <c r="D7" s="31" t="s">
        <v>15</v>
      </c>
      <c r="E7" s="194" t="s">
        <v>374</v>
      </c>
      <c r="F7" s="6" t="s">
        <v>4</v>
      </c>
      <c r="G7" s="49"/>
      <c r="H7" s="50" t="s">
        <v>70</v>
      </c>
      <c r="I7" s="49"/>
      <c r="J7" s="6"/>
      <c r="K7" s="6"/>
      <c r="L7" s="6"/>
      <c r="M7" s="6"/>
      <c r="N7" s="51"/>
      <c r="O7" s="81"/>
      <c r="P7" s="23"/>
      <c r="Q7" s="1"/>
      <c r="R7" s="1"/>
      <c r="S7" s="14"/>
      <c r="T7" s="56" t="str">
        <f>H7</f>
        <v>Bitte auswählen</v>
      </c>
      <c r="U7" s="49"/>
      <c r="V7" s="49"/>
    </row>
    <row r="8" spans="1:22" ht="136.5" customHeight="1" x14ac:dyDescent="0.3">
      <c r="A8" s="9"/>
      <c r="B8" s="48"/>
      <c r="C8" s="17"/>
      <c r="D8" s="31" t="s">
        <v>16</v>
      </c>
      <c r="E8" s="195" t="s">
        <v>375</v>
      </c>
      <c r="F8" s="6" t="s">
        <v>4</v>
      </c>
      <c r="G8" s="49"/>
      <c r="H8" s="50" t="s">
        <v>70</v>
      </c>
      <c r="I8" s="49"/>
      <c r="J8" s="6"/>
      <c r="K8" s="6"/>
      <c r="L8" s="6"/>
      <c r="M8" s="6"/>
      <c r="N8" s="51"/>
      <c r="O8" s="81"/>
      <c r="P8" s="23"/>
      <c r="Q8" s="1"/>
      <c r="R8" s="1"/>
      <c r="S8" s="14"/>
      <c r="T8" s="57" t="str">
        <f>H8</f>
        <v>Bitte auswählen</v>
      </c>
    </row>
    <row r="9" spans="1:22" ht="10.8" thickBot="1" x14ac:dyDescent="0.35">
      <c r="A9" s="9"/>
      <c r="B9" s="48"/>
      <c r="C9" s="17"/>
      <c r="D9" s="31"/>
      <c r="E9" s="17"/>
      <c r="F9" s="6"/>
      <c r="G9" s="49"/>
      <c r="H9" s="50"/>
      <c r="I9" s="49"/>
      <c r="J9" s="6"/>
      <c r="K9" s="6"/>
      <c r="L9" s="6"/>
      <c r="M9" s="6"/>
      <c r="N9" s="51"/>
      <c r="O9" s="81"/>
      <c r="P9" s="23"/>
      <c r="Q9" s="1"/>
      <c r="R9" s="1"/>
      <c r="S9" s="14"/>
      <c r="T9" s="52"/>
    </row>
    <row r="10" spans="1:22" ht="11.4" thickTop="1" thickBot="1" x14ac:dyDescent="0.35">
      <c r="A10" s="109"/>
      <c r="B10" s="110" t="s">
        <v>41</v>
      </c>
      <c r="C10" s="111" t="s">
        <v>51</v>
      </c>
      <c r="D10" s="112"/>
      <c r="E10" s="111"/>
      <c r="F10" s="113"/>
      <c r="G10" s="49"/>
      <c r="H10" s="121"/>
      <c r="I10" s="49"/>
      <c r="J10" s="113"/>
      <c r="K10" s="113">
        <f>SUM(L10:L14)</f>
        <v>0</v>
      </c>
      <c r="L10" s="113"/>
      <c r="M10" s="113"/>
      <c r="N10" s="115"/>
      <c r="O10" s="116"/>
      <c r="P10" s="117"/>
      <c r="Q10" s="118"/>
      <c r="R10" s="118"/>
      <c r="S10" s="14"/>
      <c r="T10" s="122"/>
      <c r="U10" s="123">
        <f>SUM(T11:T14)</f>
        <v>0</v>
      </c>
    </row>
    <row r="11" spans="1:22" s="38" customFormat="1" ht="10.8" thickTop="1" x14ac:dyDescent="0.3">
      <c r="A11" s="9"/>
      <c r="B11" s="58"/>
      <c r="C11" s="17"/>
      <c r="D11" s="31" t="s">
        <v>17</v>
      </c>
      <c r="E11" s="17" t="s">
        <v>283</v>
      </c>
      <c r="F11" s="6" t="s">
        <v>4</v>
      </c>
      <c r="G11" s="49"/>
      <c r="H11" s="50" t="s">
        <v>70</v>
      </c>
      <c r="I11" s="49"/>
      <c r="J11" s="6"/>
      <c r="K11" s="6"/>
      <c r="L11" s="6"/>
      <c r="M11" s="6"/>
      <c r="N11" s="51"/>
      <c r="O11" s="83"/>
      <c r="P11" s="23"/>
      <c r="Q11" s="1"/>
      <c r="R11" s="1"/>
      <c r="S11" s="14"/>
      <c r="T11" s="57" t="str">
        <f>H11</f>
        <v>Bitte auswählen</v>
      </c>
      <c r="U11" s="49"/>
      <c r="V11" s="49"/>
    </row>
    <row r="12" spans="1:22" s="38" customFormat="1" x14ac:dyDescent="0.3">
      <c r="A12" s="9"/>
      <c r="B12" s="58"/>
      <c r="C12" s="17"/>
      <c r="D12" s="31" t="s">
        <v>18</v>
      </c>
      <c r="E12" s="17" t="s">
        <v>284</v>
      </c>
      <c r="F12" s="6" t="s">
        <v>4</v>
      </c>
      <c r="G12" s="49"/>
      <c r="H12" s="50" t="s">
        <v>70</v>
      </c>
      <c r="I12" s="49"/>
      <c r="J12" s="6"/>
      <c r="K12" s="6"/>
      <c r="L12" s="6"/>
      <c r="M12" s="6"/>
      <c r="N12" s="51"/>
      <c r="O12" s="83"/>
      <c r="P12" s="23"/>
      <c r="Q12" s="1"/>
      <c r="R12" s="1"/>
      <c r="S12" s="14"/>
      <c r="T12" s="57" t="str">
        <f>H12</f>
        <v>Bitte auswählen</v>
      </c>
      <c r="U12" s="49"/>
      <c r="V12" s="49"/>
    </row>
    <row r="13" spans="1:22" s="38" customFormat="1" x14ac:dyDescent="0.3">
      <c r="A13" s="9"/>
      <c r="B13" s="58"/>
      <c r="C13" s="17"/>
      <c r="D13" s="31" t="s">
        <v>247</v>
      </c>
      <c r="E13" s="17" t="s">
        <v>285</v>
      </c>
      <c r="F13" s="6" t="s">
        <v>4</v>
      </c>
      <c r="G13" s="49"/>
      <c r="H13" s="50" t="s">
        <v>70</v>
      </c>
      <c r="I13" s="49"/>
      <c r="J13" s="6"/>
      <c r="K13" s="6"/>
      <c r="L13" s="6"/>
      <c r="M13" s="6"/>
      <c r="N13" s="51"/>
      <c r="O13" s="83"/>
      <c r="P13" s="23"/>
      <c r="Q13" s="1"/>
      <c r="R13" s="1"/>
      <c r="S13" s="14"/>
      <c r="T13" s="57" t="str">
        <f>H13</f>
        <v>Bitte auswählen</v>
      </c>
      <c r="U13" s="49"/>
      <c r="V13" s="49"/>
    </row>
    <row r="14" spans="1:22" ht="10.8" thickBot="1" x14ac:dyDescent="0.35">
      <c r="A14" s="9"/>
      <c r="B14" s="48"/>
      <c r="C14" s="17"/>
      <c r="D14" s="31"/>
      <c r="E14" s="17"/>
      <c r="F14" s="6"/>
      <c r="G14" s="49"/>
      <c r="H14" s="50"/>
      <c r="I14" s="49"/>
      <c r="J14" s="6"/>
      <c r="K14" s="6"/>
      <c r="L14" s="6"/>
      <c r="M14" s="6"/>
      <c r="N14" s="51"/>
      <c r="O14" s="81"/>
      <c r="P14" s="23"/>
      <c r="Q14" s="1"/>
      <c r="R14" s="1"/>
      <c r="S14" s="14"/>
      <c r="T14" s="52"/>
    </row>
    <row r="15" spans="1:22" ht="11.4" thickTop="1" thickBot="1" x14ac:dyDescent="0.35">
      <c r="A15" s="109"/>
      <c r="B15" s="110" t="s">
        <v>52</v>
      </c>
      <c r="C15" s="111" t="s">
        <v>53</v>
      </c>
      <c r="D15" s="112"/>
      <c r="E15" s="111"/>
      <c r="F15" s="113"/>
      <c r="G15" s="49"/>
      <c r="H15" s="121"/>
      <c r="I15" s="49"/>
      <c r="J15" s="113"/>
      <c r="K15" s="113">
        <f>SUM(L16:L17)</f>
        <v>0</v>
      </c>
      <c r="L15" s="113"/>
      <c r="M15" s="113"/>
      <c r="N15" s="115"/>
      <c r="O15" s="116"/>
      <c r="P15" s="117"/>
      <c r="Q15" s="118"/>
      <c r="R15" s="118"/>
      <c r="S15" s="14"/>
      <c r="T15" s="122"/>
      <c r="U15" s="123">
        <f>SUM(T16:T17)</f>
        <v>0</v>
      </c>
    </row>
    <row r="16" spans="1:22" ht="21" thickTop="1" x14ac:dyDescent="0.3">
      <c r="A16" s="9"/>
      <c r="B16" s="48"/>
      <c r="C16" s="17"/>
      <c r="D16" s="31" t="s">
        <v>19</v>
      </c>
      <c r="E16" s="17" t="s">
        <v>146</v>
      </c>
      <c r="F16" s="6" t="s">
        <v>4</v>
      </c>
      <c r="G16" s="49"/>
      <c r="H16" s="50" t="s">
        <v>70</v>
      </c>
      <c r="I16" s="49"/>
      <c r="J16" s="6"/>
      <c r="K16" s="6"/>
      <c r="L16" s="6"/>
      <c r="M16" s="6"/>
      <c r="N16" s="51"/>
      <c r="O16" s="81"/>
      <c r="P16" s="23"/>
      <c r="Q16" s="1"/>
      <c r="R16" s="1"/>
      <c r="S16" s="14"/>
      <c r="T16" s="52" t="str">
        <f>H16</f>
        <v>Bitte auswählen</v>
      </c>
    </row>
    <row r="17" spans="1:21" ht="10.8" thickBot="1" x14ac:dyDescent="0.35">
      <c r="A17" s="9"/>
      <c r="B17" s="48"/>
      <c r="C17" s="17"/>
      <c r="D17" s="31"/>
      <c r="E17" s="17"/>
      <c r="F17" s="6"/>
      <c r="G17" s="49"/>
      <c r="H17" s="50"/>
      <c r="I17" s="49"/>
      <c r="J17" s="6"/>
      <c r="K17" s="6"/>
      <c r="L17" s="6"/>
      <c r="M17" s="6"/>
      <c r="N17" s="51"/>
      <c r="O17" s="81"/>
      <c r="P17" s="23"/>
      <c r="Q17" s="1"/>
      <c r="R17" s="1"/>
      <c r="S17" s="14"/>
      <c r="T17" s="52"/>
    </row>
    <row r="18" spans="1:21" ht="11.4" thickTop="1" thickBot="1" x14ac:dyDescent="0.35">
      <c r="A18" s="109"/>
      <c r="B18" s="110" t="s">
        <v>42</v>
      </c>
      <c r="C18" s="111" t="s">
        <v>54</v>
      </c>
      <c r="D18" s="112"/>
      <c r="E18" s="111"/>
      <c r="F18" s="113"/>
      <c r="G18" s="49"/>
      <c r="H18" s="121"/>
      <c r="I18" s="49"/>
      <c r="J18" s="113"/>
      <c r="K18" s="113">
        <f>SUM(L19:L22)</f>
        <v>0</v>
      </c>
      <c r="L18" s="113"/>
      <c r="M18" s="113"/>
      <c r="N18" s="115"/>
      <c r="O18" s="116"/>
      <c r="P18" s="117"/>
      <c r="Q18" s="118"/>
      <c r="R18" s="118"/>
      <c r="S18" s="14"/>
      <c r="T18" s="122"/>
      <c r="U18" s="123">
        <f>SUM(T19:T22)</f>
        <v>0</v>
      </c>
    </row>
    <row r="19" spans="1:21" ht="10.8" thickTop="1" x14ac:dyDescent="0.3">
      <c r="A19" s="9"/>
      <c r="B19" s="48"/>
      <c r="C19" s="17"/>
      <c r="D19" s="31" t="s">
        <v>20</v>
      </c>
      <c r="E19" s="17" t="s">
        <v>227</v>
      </c>
      <c r="F19" s="6" t="s">
        <v>4</v>
      </c>
      <c r="G19" s="49"/>
      <c r="H19" s="50" t="s">
        <v>70</v>
      </c>
      <c r="I19" s="49"/>
      <c r="J19" s="6"/>
      <c r="K19" s="6"/>
      <c r="L19" s="6"/>
      <c r="M19" s="6"/>
      <c r="N19" s="51"/>
      <c r="O19" s="81"/>
      <c r="P19" s="23"/>
      <c r="Q19" s="1"/>
      <c r="R19" s="1"/>
      <c r="S19" s="14"/>
      <c r="T19" s="52" t="str">
        <f t="shared" ref="T19:T20" si="0">H19</f>
        <v>Bitte auswählen</v>
      </c>
    </row>
    <row r="20" spans="1:21" x14ac:dyDescent="0.3">
      <c r="A20" s="9"/>
      <c r="B20" s="48"/>
      <c r="C20" s="17"/>
      <c r="D20" s="31" t="s">
        <v>21</v>
      </c>
      <c r="E20" s="17" t="s">
        <v>185</v>
      </c>
      <c r="F20" s="6" t="s">
        <v>4</v>
      </c>
      <c r="G20" s="49"/>
      <c r="H20" s="50" t="s">
        <v>70</v>
      </c>
      <c r="I20" s="49"/>
      <c r="J20" s="6"/>
      <c r="K20" s="6"/>
      <c r="L20" s="6"/>
      <c r="M20" s="6"/>
      <c r="N20" s="51"/>
      <c r="O20" s="81"/>
      <c r="P20" s="23"/>
      <c r="Q20" s="1"/>
      <c r="R20" s="1"/>
      <c r="S20" s="14"/>
      <c r="T20" s="52" t="str">
        <f t="shared" si="0"/>
        <v>Bitte auswählen</v>
      </c>
    </row>
    <row r="21" spans="1:21" x14ac:dyDescent="0.3">
      <c r="A21" s="9"/>
      <c r="B21" s="48"/>
      <c r="C21" s="17"/>
      <c r="D21" s="31" t="s">
        <v>22</v>
      </c>
      <c r="E21" s="17" t="s">
        <v>286</v>
      </c>
      <c r="F21" s="6" t="s">
        <v>4</v>
      </c>
      <c r="G21" s="49"/>
      <c r="H21" s="50" t="s">
        <v>70</v>
      </c>
      <c r="I21" s="49"/>
      <c r="J21" s="6"/>
      <c r="K21" s="6"/>
      <c r="L21" s="6"/>
      <c r="M21" s="6"/>
      <c r="N21" s="51"/>
      <c r="O21" s="81"/>
      <c r="P21" s="23"/>
      <c r="Q21" s="1"/>
      <c r="R21" s="1"/>
      <c r="S21" s="14"/>
      <c r="T21" s="52" t="str">
        <f t="shared" ref="T21" si="1">H21</f>
        <v>Bitte auswählen</v>
      </c>
    </row>
    <row r="22" spans="1:21" ht="10.8" thickBot="1" x14ac:dyDescent="0.35">
      <c r="A22" s="9"/>
      <c r="B22" s="48"/>
      <c r="C22" s="17"/>
      <c r="D22" s="31"/>
      <c r="E22" s="17"/>
      <c r="F22" s="6"/>
      <c r="G22" s="49"/>
      <c r="H22" s="50"/>
      <c r="I22" s="49"/>
      <c r="J22" s="6"/>
      <c r="K22" s="6"/>
      <c r="L22" s="6"/>
      <c r="M22" s="6"/>
      <c r="N22" s="51"/>
      <c r="O22" s="81"/>
      <c r="P22" s="23"/>
      <c r="Q22" s="1"/>
      <c r="R22" s="1"/>
      <c r="S22" s="14"/>
      <c r="T22" s="52"/>
    </row>
    <row r="23" spans="1:21" ht="11.4" thickTop="1" thickBot="1" x14ac:dyDescent="0.35">
      <c r="A23" s="109"/>
      <c r="B23" s="110" t="s">
        <v>43</v>
      </c>
      <c r="C23" s="111" t="s">
        <v>55</v>
      </c>
      <c r="D23" s="112"/>
      <c r="E23" s="111"/>
      <c r="F23" s="113"/>
      <c r="G23" s="49"/>
      <c r="H23" s="121"/>
      <c r="I23" s="49"/>
      <c r="J23" s="113"/>
      <c r="K23" s="113">
        <f>SUM(L24:L25)</f>
        <v>0</v>
      </c>
      <c r="L23" s="113"/>
      <c r="M23" s="113"/>
      <c r="N23" s="115"/>
      <c r="O23" s="116"/>
      <c r="P23" s="117"/>
      <c r="Q23" s="118"/>
      <c r="R23" s="118"/>
      <c r="S23" s="14"/>
      <c r="T23" s="122"/>
      <c r="U23" s="123">
        <f>SUM(T24:T25)</f>
        <v>0</v>
      </c>
    </row>
    <row r="24" spans="1:21" ht="10.8" thickTop="1" x14ac:dyDescent="0.3">
      <c r="A24" s="9"/>
      <c r="B24" s="48"/>
      <c r="C24" s="17"/>
      <c r="D24" s="31" t="s">
        <v>23</v>
      </c>
      <c r="E24" s="17" t="s">
        <v>28</v>
      </c>
      <c r="F24" s="6" t="s">
        <v>4</v>
      </c>
      <c r="G24" s="49"/>
      <c r="H24" s="50" t="s">
        <v>70</v>
      </c>
      <c r="I24" s="49"/>
      <c r="J24" s="6"/>
      <c r="K24" s="6"/>
      <c r="L24" s="6"/>
      <c r="M24" s="6"/>
      <c r="N24" s="51"/>
      <c r="O24" s="81"/>
      <c r="P24" s="23"/>
      <c r="Q24" s="1"/>
      <c r="R24" s="1"/>
      <c r="S24" s="14"/>
      <c r="T24" s="52" t="str">
        <f>H24</f>
        <v>Bitte auswählen</v>
      </c>
    </row>
    <row r="25" spans="1:21" ht="10.8" thickBot="1" x14ac:dyDescent="0.35">
      <c r="A25" s="9"/>
      <c r="B25" s="48"/>
      <c r="C25" s="17"/>
      <c r="D25" s="31"/>
      <c r="E25" s="17"/>
      <c r="F25" s="6"/>
      <c r="G25" s="49"/>
      <c r="H25" s="50"/>
      <c r="I25" s="49"/>
      <c r="J25" s="6"/>
      <c r="K25" s="6"/>
      <c r="L25" s="6"/>
      <c r="M25" s="6"/>
      <c r="N25" s="51"/>
      <c r="O25" s="81"/>
      <c r="P25" s="23"/>
      <c r="Q25" s="1"/>
      <c r="R25" s="1"/>
      <c r="S25" s="14"/>
      <c r="T25" s="52"/>
    </row>
    <row r="26" spans="1:21" ht="11.4" thickTop="1" thickBot="1" x14ac:dyDescent="0.35">
      <c r="A26" s="109"/>
      <c r="B26" s="110" t="s">
        <v>44</v>
      </c>
      <c r="C26" s="111" t="s">
        <v>100</v>
      </c>
      <c r="D26" s="112"/>
      <c r="E26" s="111"/>
      <c r="F26" s="113"/>
      <c r="G26" s="49"/>
      <c r="H26" s="121"/>
      <c r="I26" s="49"/>
      <c r="J26" s="113"/>
      <c r="K26" s="113">
        <f>SUM(L27:L27)</f>
        <v>10</v>
      </c>
      <c r="L26" s="113"/>
      <c r="M26" s="113"/>
      <c r="N26" s="115"/>
      <c r="O26" s="116"/>
      <c r="P26" s="117"/>
      <c r="Q26" s="118"/>
      <c r="R26" s="118"/>
      <c r="S26" s="14"/>
      <c r="T26" s="122"/>
      <c r="U26" s="123">
        <f>SUM(T27:T27)</f>
        <v>0</v>
      </c>
    </row>
    <row r="27" spans="1:21" ht="10.8" thickTop="1" x14ac:dyDescent="0.3">
      <c r="A27" s="9"/>
      <c r="B27" s="48"/>
      <c r="C27" s="17"/>
      <c r="D27" s="31" t="s">
        <v>214</v>
      </c>
      <c r="E27" s="17" t="s">
        <v>216</v>
      </c>
      <c r="F27" s="6" t="s">
        <v>5</v>
      </c>
      <c r="G27" s="49"/>
      <c r="H27" s="50" t="s">
        <v>70</v>
      </c>
      <c r="I27" s="49"/>
      <c r="J27" s="6"/>
      <c r="K27" s="6"/>
      <c r="L27" s="6">
        <v>10</v>
      </c>
      <c r="M27" s="6"/>
      <c r="N27" s="51"/>
      <c r="O27" s="81"/>
      <c r="P27" s="23"/>
      <c r="Q27" s="1"/>
      <c r="R27" s="1" t="s">
        <v>7</v>
      </c>
      <c r="S27" s="14"/>
      <c r="T27" s="52">
        <f>IF($H27="ja",$L27*$R$3,0)</f>
        <v>0</v>
      </c>
    </row>
    <row r="28" spans="1:21" ht="10.8" thickBot="1" x14ac:dyDescent="0.35">
      <c r="A28" s="9"/>
      <c r="B28" s="48"/>
      <c r="C28" s="17"/>
      <c r="D28" s="31"/>
      <c r="E28" s="17"/>
      <c r="F28" s="6"/>
      <c r="G28" s="49"/>
      <c r="H28" s="50"/>
      <c r="I28" s="49"/>
      <c r="J28" s="6"/>
      <c r="K28" s="6"/>
      <c r="L28" s="6"/>
      <c r="M28" s="6"/>
      <c r="N28" s="51"/>
      <c r="O28" s="81"/>
      <c r="P28" s="23"/>
      <c r="Q28" s="1"/>
      <c r="R28" s="1"/>
      <c r="S28" s="14"/>
      <c r="T28" s="52"/>
    </row>
    <row r="29" spans="1:21" ht="11.4" thickTop="1" thickBot="1" x14ac:dyDescent="0.35">
      <c r="A29" s="109"/>
      <c r="B29" s="110" t="s">
        <v>45</v>
      </c>
      <c r="C29" s="124" t="s">
        <v>86</v>
      </c>
      <c r="D29" s="112"/>
      <c r="E29" s="111"/>
      <c r="F29" s="113"/>
      <c r="G29" s="49"/>
      <c r="H29" s="121"/>
      <c r="I29" s="49"/>
      <c r="J29" s="113"/>
      <c r="K29" s="113">
        <f>SUM(L29:L48)</f>
        <v>20</v>
      </c>
      <c r="L29" s="113"/>
      <c r="M29" s="113"/>
      <c r="N29" s="115"/>
      <c r="O29" s="116"/>
      <c r="P29" s="117"/>
      <c r="Q29" s="118"/>
      <c r="R29" s="118"/>
      <c r="S29" s="14"/>
      <c r="T29" s="122"/>
      <c r="U29" s="123">
        <f>SUM(T30:T48)</f>
        <v>0</v>
      </c>
    </row>
    <row r="30" spans="1:21" ht="10.8" thickTop="1" x14ac:dyDescent="0.3">
      <c r="A30" s="9"/>
      <c r="B30" s="48"/>
      <c r="C30" s="17" t="s">
        <v>9</v>
      </c>
      <c r="D30" s="31"/>
      <c r="E30" s="17"/>
      <c r="F30" s="6"/>
      <c r="G30" s="49"/>
      <c r="H30" s="50"/>
      <c r="I30" s="49"/>
      <c r="J30" s="6"/>
      <c r="K30" s="6"/>
      <c r="L30" s="6"/>
      <c r="M30" s="6"/>
      <c r="N30" s="51"/>
      <c r="O30" s="81"/>
      <c r="P30" s="23"/>
      <c r="Q30" s="1"/>
      <c r="R30" s="1"/>
      <c r="S30" s="14"/>
      <c r="T30" s="52"/>
    </row>
    <row r="31" spans="1:21" x14ac:dyDescent="0.3">
      <c r="A31" s="9"/>
      <c r="B31" s="48"/>
      <c r="C31" s="17"/>
      <c r="D31" s="31" t="s">
        <v>24</v>
      </c>
      <c r="E31" s="17" t="s">
        <v>305</v>
      </c>
      <c r="F31" s="6" t="s">
        <v>4</v>
      </c>
      <c r="G31" s="49"/>
      <c r="H31" s="50" t="s">
        <v>70</v>
      </c>
      <c r="I31" s="49"/>
      <c r="J31" s="6"/>
      <c r="K31" s="6"/>
      <c r="L31" s="6"/>
      <c r="M31" s="6"/>
      <c r="N31" s="51"/>
      <c r="O31" s="81"/>
      <c r="P31" s="23"/>
      <c r="Q31" s="1"/>
      <c r="R31" s="1"/>
      <c r="S31" s="14"/>
      <c r="T31" s="52" t="str">
        <f>H31</f>
        <v>Bitte auswählen</v>
      </c>
    </row>
    <row r="32" spans="1:21" x14ac:dyDescent="0.3">
      <c r="A32" s="9"/>
      <c r="B32" s="48"/>
      <c r="C32" s="17"/>
      <c r="D32" s="31" t="s">
        <v>25</v>
      </c>
      <c r="E32" s="17" t="s">
        <v>306</v>
      </c>
      <c r="F32" s="6" t="s">
        <v>4</v>
      </c>
      <c r="G32" s="49"/>
      <c r="H32" s="50" t="s">
        <v>70</v>
      </c>
      <c r="I32" s="49"/>
      <c r="J32" s="6"/>
      <c r="K32" s="6"/>
      <c r="L32" s="6"/>
      <c r="M32" s="6"/>
      <c r="N32" s="51"/>
      <c r="O32" s="81"/>
      <c r="P32" s="23"/>
      <c r="Q32" s="1"/>
      <c r="R32" s="1"/>
      <c r="S32" s="14"/>
      <c r="T32" s="52" t="str">
        <f>H32</f>
        <v>Bitte auswählen</v>
      </c>
    </row>
    <row r="33" spans="1:20" x14ac:dyDescent="0.3">
      <c r="A33" s="9"/>
      <c r="B33" s="48"/>
      <c r="C33" s="17"/>
      <c r="D33" s="31" t="s">
        <v>26</v>
      </c>
      <c r="E33" s="17" t="s">
        <v>179</v>
      </c>
      <c r="F33" s="6" t="s">
        <v>4</v>
      </c>
      <c r="G33" s="49"/>
      <c r="H33" s="50" t="s">
        <v>70</v>
      </c>
      <c r="I33" s="49"/>
      <c r="J33" s="6"/>
      <c r="K33" s="6"/>
      <c r="L33" s="6"/>
      <c r="M33" s="6"/>
      <c r="N33" s="51"/>
      <c r="O33" s="81"/>
      <c r="P33" s="23"/>
      <c r="Q33" s="1"/>
      <c r="R33" s="1"/>
      <c r="S33" s="14"/>
      <c r="T33" s="52" t="str">
        <f>H33</f>
        <v>Bitte auswählen</v>
      </c>
    </row>
    <row r="34" spans="1:20" x14ac:dyDescent="0.3">
      <c r="A34" s="9"/>
      <c r="B34" s="48"/>
      <c r="C34" s="17"/>
      <c r="D34" s="31" t="s">
        <v>87</v>
      </c>
      <c r="E34" s="17" t="s">
        <v>235</v>
      </c>
      <c r="F34" s="6" t="s">
        <v>5</v>
      </c>
      <c r="G34" s="49"/>
      <c r="H34" s="50" t="s">
        <v>70</v>
      </c>
      <c r="I34" s="49"/>
      <c r="J34" s="6"/>
      <c r="K34" s="6"/>
      <c r="L34" s="6">
        <v>20</v>
      </c>
      <c r="M34" s="6"/>
      <c r="N34" s="51"/>
      <c r="O34" s="81"/>
      <c r="P34" s="23"/>
      <c r="Q34" s="1"/>
      <c r="R34" s="1" t="s">
        <v>7</v>
      </c>
      <c r="S34" s="14"/>
      <c r="T34" s="52">
        <f>IF($H34="ja",$L34*$R$3,0)</f>
        <v>0</v>
      </c>
    </row>
    <row r="35" spans="1:20" x14ac:dyDescent="0.3">
      <c r="A35" s="9"/>
      <c r="B35" s="48"/>
      <c r="C35" s="17"/>
      <c r="D35" s="31"/>
      <c r="E35" s="17"/>
      <c r="F35" s="12"/>
      <c r="G35" s="53"/>
      <c r="H35" s="50"/>
      <c r="I35" s="53"/>
      <c r="J35" s="15"/>
      <c r="K35" s="15"/>
      <c r="L35" s="15"/>
      <c r="M35" s="15"/>
      <c r="N35" s="51"/>
      <c r="O35" s="81"/>
      <c r="P35" s="24"/>
      <c r="Q35" s="16"/>
      <c r="R35" s="16"/>
      <c r="S35" s="20"/>
      <c r="T35" s="52"/>
    </row>
    <row r="36" spans="1:20" x14ac:dyDescent="0.3">
      <c r="A36" s="9"/>
      <c r="B36" s="48"/>
      <c r="C36" s="17" t="s">
        <v>10</v>
      </c>
      <c r="D36" s="31"/>
      <c r="E36" s="17"/>
      <c r="F36" s="6"/>
      <c r="G36" s="49"/>
      <c r="H36" s="50"/>
      <c r="I36" s="49"/>
      <c r="J36" s="6"/>
      <c r="K36" s="6"/>
      <c r="L36" s="6"/>
      <c r="M36" s="6"/>
      <c r="N36" s="51"/>
      <c r="O36" s="81"/>
      <c r="P36" s="23"/>
      <c r="Q36" s="1"/>
      <c r="R36" s="1"/>
      <c r="S36" s="14"/>
      <c r="T36" s="52"/>
    </row>
    <row r="37" spans="1:20" x14ac:dyDescent="0.3">
      <c r="A37" s="9"/>
      <c r="B37" s="48"/>
      <c r="C37" s="17"/>
      <c r="D37" s="31" t="s">
        <v>175</v>
      </c>
      <c r="E37" s="183" t="s">
        <v>288</v>
      </c>
      <c r="F37" s="6" t="s">
        <v>4</v>
      </c>
      <c r="G37" s="49"/>
      <c r="H37" s="50" t="s">
        <v>70</v>
      </c>
      <c r="I37" s="49"/>
      <c r="J37" s="6"/>
      <c r="K37" s="6"/>
      <c r="L37" s="6"/>
      <c r="M37" s="6"/>
      <c r="N37" s="51"/>
      <c r="O37" s="81"/>
      <c r="P37" s="23"/>
      <c r="Q37" s="1"/>
      <c r="R37" s="1"/>
      <c r="S37" s="14"/>
      <c r="T37" s="52" t="str">
        <f>H37</f>
        <v>Bitte auswählen</v>
      </c>
    </row>
    <row r="38" spans="1:20" x14ac:dyDescent="0.3">
      <c r="A38" s="9"/>
      <c r="B38" s="48"/>
      <c r="C38" s="17"/>
      <c r="D38" s="31" t="s">
        <v>138</v>
      </c>
      <c r="E38" s="183" t="s">
        <v>287</v>
      </c>
      <c r="F38" s="6" t="s">
        <v>4</v>
      </c>
      <c r="G38" s="49"/>
      <c r="H38" s="50" t="s">
        <v>70</v>
      </c>
      <c r="I38" s="49"/>
      <c r="J38" s="6"/>
      <c r="K38" s="6"/>
      <c r="L38" s="6"/>
      <c r="M38" s="6"/>
      <c r="N38" s="51"/>
      <c r="O38" s="81"/>
      <c r="P38" s="23"/>
      <c r="Q38" s="1"/>
      <c r="R38" s="1"/>
      <c r="S38" s="14"/>
      <c r="T38" s="52" t="str">
        <f>H38</f>
        <v>Bitte auswählen</v>
      </c>
    </row>
    <row r="39" spans="1:20" x14ac:dyDescent="0.3">
      <c r="A39" s="9"/>
      <c r="B39" s="48"/>
      <c r="C39" s="17"/>
      <c r="D39" s="31"/>
      <c r="E39" s="30"/>
      <c r="F39" s="6"/>
      <c r="G39" s="49"/>
      <c r="H39" s="50"/>
      <c r="I39" s="49"/>
      <c r="J39" s="6"/>
      <c r="K39" s="6"/>
      <c r="L39" s="6"/>
      <c r="M39" s="6"/>
      <c r="N39" s="51"/>
      <c r="O39" s="81"/>
      <c r="P39" s="23"/>
      <c r="Q39" s="1"/>
      <c r="R39" s="1"/>
      <c r="S39" s="14"/>
      <c r="T39" s="52"/>
    </row>
    <row r="40" spans="1:20" ht="20.399999999999999" x14ac:dyDescent="0.3">
      <c r="A40" s="9"/>
      <c r="B40" s="48"/>
      <c r="C40" s="17" t="s">
        <v>241</v>
      </c>
      <c r="D40" s="31" t="s">
        <v>147</v>
      </c>
      <c r="E40" s="17" t="s">
        <v>114</v>
      </c>
      <c r="F40" s="12" t="s">
        <v>4</v>
      </c>
      <c r="G40" s="53"/>
      <c r="H40" s="50" t="s">
        <v>70</v>
      </c>
      <c r="I40" s="53"/>
      <c r="J40" s="15"/>
      <c r="K40" s="15"/>
      <c r="L40" s="15"/>
      <c r="M40" s="15"/>
      <c r="N40" s="51"/>
      <c r="O40" s="81"/>
      <c r="P40" s="24"/>
      <c r="Q40" s="16"/>
      <c r="R40" s="16"/>
      <c r="S40" s="20"/>
      <c r="T40" s="52" t="str">
        <f>H40</f>
        <v>Bitte auswählen</v>
      </c>
    </row>
    <row r="41" spans="1:20" x14ac:dyDescent="0.3">
      <c r="A41" s="9"/>
      <c r="B41" s="48"/>
      <c r="C41" s="17"/>
      <c r="D41" s="31"/>
      <c r="E41" s="17"/>
      <c r="F41" s="12"/>
      <c r="G41" s="53"/>
      <c r="H41" s="50"/>
      <c r="I41" s="53"/>
      <c r="J41" s="15"/>
      <c r="K41" s="15"/>
      <c r="L41" s="15"/>
      <c r="M41" s="15"/>
      <c r="N41" s="51"/>
      <c r="O41" s="81"/>
      <c r="P41" s="24"/>
      <c r="Q41" s="16"/>
      <c r="R41" s="16"/>
      <c r="S41" s="20"/>
      <c r="T41" s="52"/>
    </row>
    <row r="42" spans="1:20" x14ac:dyDescent="0.3">
      <c r="A42" s="9"/>
      <c r="B42" s="48"/>
      <c r="C42" s="17" t="s">
        <v>11</v>
      </c>
      <c r="D42" s="31"/>
      <c r="E42" s="17"/>
      <c r="F42" s="6"/>
      <c r="G42" s="49"/>
      <c r="H42" s="50"/>
      <c r="I42" s="49"/>
      <c r="J42" s="6"/>
      <c r="K42" s="6"/>
      <c r="L42" s="6"/>
      <c r="M42" s="6"/>
      <c r="N42" s="51"/>
      <c r="O42" s="81"/>
      <c r="P42" s="23"/>
      <c r="Q42" s="1"/>
      <c r="R42" s="1"/>
      <c r="S42" s="14"/>
      <c r="T42" s="52"/>
    </row>
    <row r="43" spans="1:20" x14ac:dyDescent="0.3">
      <c r="A43" s="9"/>
      <c r="B43" s="48"/>
      <c r="C43" s="17"/>
      <c r="D43" s="31" t="s">
        <v>88</v>
      </c>
      <c r="E43" s="17" t="s">
        <v>360</v>
      </c>
      <c r="F43" s="6" t="s">
        <v>4</v>
      </c>
      <c r="G43" s="49"/>
      <c r="H43" s="50" t="s">
        <v>70</v>
      </c>
      <c r="I43" s="49"/>
      <c r="J43" s="6"/>
      <c r="K43" s="6"/>
      <c r="L43" s="6"/>
      <c r="M43" s="6"/>
      <c r="N43" s="51"/>
      <c r="O43" s="81"/>
      <c r="P43" s="23"/>
      <c r="Q43" s="1"/>
      <c r="R43" s="1"/>
      <c r="S43" s="14"/>
      <c r="T43" s="52" t="str">
        <f t="shared" ref="T43:T44" si="2">H43</f>
        <v>Bitte auswählen</v>
      </c>
    </row>
    <row r="44" spans="1:20" x14ac:dyDescent="0.3">
      <c r="A44" s="9"/>
      <c r="B44" s="48"/>
      <c r="C44" s="17"/>
      <c r="D44" s="31" t="s">
        <v>112</v>
      </c>
      <c r="E44" s="17" t="s">
        <v>140</v>
      </c>
      <c r="F44" s="6" t="s">
        <v>4</v>
      </c>
      <c r="G44" s="49"/>
      <c r="H44" s="50" t="s">
        <v>70</v>
      </c>
      <c r="I44" s="49"/>
      <c r="J44" s="6"/>
      <c r="K44" s="6"/>
      <c r="L44" s="6"/>
      <c r="M44" s="6"/>
      <c r="N44" s="51"/>
      <c r="O44" s="81"/>
      <c r="P44" s="23"/>
      <c r="Q44" s="1"/>
      <c r="R44" s="1"/>
      <c r="S44" s="14"/>
      <c r="T44" s="52" t="str">
        <f t="shared" si="2"/>
        <v>Bitte auswählen</v>
      </c>
    </row>
    <row r="45" spans="1:20" ht="20.399999999999999" x14ac:dyDescent="0.3">
      <c r="A45" s="8"/>
      <c r="B45" s="48"/>
      <c r="C45" s="17"/>
      <c r="D45" s="31" t="s">
        <v>115</v>
      </c>
      <c r="E45" s="17" t="s">
        <v>30</v>
      </c>
      <c r="F45" s="6" t="s">
        <v>4</v>
      </c>
      <c r="G45" s="49"/>
      <c r="H45" s="50" t="s">
        <v>70</v>
      </c>
      <c r="I45" s="49"/>
      <c r="J45" s="6"/>
      <c r="K45" s="6"/>
      <c r="L45" s="6"/>
      <c r="M45" s="6"/>
      <c r="N45" s="51"/>
      <c r="O45" s="81"/>
      <c r="P45" s="23"/>
      <c r="Q45" s="1"/>
      <c r="R45" s="1"/>
      <c r="S45" s="14"/>
      <c r="T45" s="52" t="str">
        <f>H45</f>
        <v>Bitte auswählen</v>
      </c>
    </row>
    <row r="46" spans="1:20" ht="10.5" customHeight="1" x14ac:dyDescent="0.3">
      <c r="A46" s="8"/>
      <c r="B46" s="48"/>
      <c r="C46" s="17"/>
      <c r="D46" s="31" t="s">
        <v>116</v>
      </c>
      <c r="E46" s="17" t="s">
        <v>31</v>
      </c>
      <c r="F46" s="6" t="s">
        <v>4</v>
      </c>
      <c r="G46" s="49"/>
      <c r="H46" s="50" t="s">
        <v>70</v>
      </c>
      <c r="I46" s="49"/>
      <c r="J46" s="6"/>
      <c r="K46" s="6"/>
      <c r="L46" s="6"/>
      <c r="M46" s="6"/>
      <c r="N46" s="51"/>
      <c r="O46" s="81"/>
      <c r="P46" s="23"/>
      <c r="Q46" s="1"/>
      <c r="R46" s="1"/>
      <c r="S46" s="14"/>
      <c r="T46" s="52" t="str">
        <f>H46</f>
        <v>Bitte auswählen</v>
      </c>
    </row>
    <row r="47" spans="1:20" x14ac:dyDescent="0.3">
      <c r="A47" s="8"/>
      <c r="B47" s="48"/>
      <c r="C47" s="17"/>
      <c r="D47" s="31"/>
      <c r="E47" s="17"/>
      <c r="F47" s="6"/>
      <c r="G47" s="49"/>
      <c r="H47" s="50"/>
      <c r="I47" s="49"/>
      <c r="J47" s="6"/>
      <c r="K47" s="6"/>
      <c r="L47" s="6"/>
      <c r="M47" s="6"/>
      <c r="N47" s="51"/>
      <c r="O47" s="81"/>
      <c r="P47" s="23"/>
      <c r="Q47" s="1"/>
      <c r="R47" s="1"/>
      <c r="S47" s="14"/>
      <c r="T47" s="52"/>
    </row>
    <row r="48" spans="1:20" ht="10.8" thickBot="1" x14ac:dyDescent="0.35">
      <c r="A48" s="8"/>
      <c r="B48" s="48"/>
      <c r="C48" s="17"/>
      <c r="D48" s="31"/>
      <c r="E48" s="17"/>
      <c r="F48" s="6"/>
      <c r="G48" s="49"/>
      <c r="H48" s="50"/>
      <c r="I48" s="49"/>
      <c r="J48" s="6"/>
      <c r="K48" s="6"/>
      <c r="L48" s="6"/>
      <c r="M48" s="6"/>
      <c r="N48" s="51"/>
      <c r="O48" s="81"/>
      <c r="P48" s="23"/>
      <c r="Q48" s="1"/>
      <c r="R48" s="1"/>
      <c r="S48" s="14"/>
      <c r="T48" s="52"/>
    </row>
    <row r="49" spans="1:22" ht="11.4" thickTop="1" thickBot="1" x14ac:dyDescent="0.35">
      <c r="A49" s="125"/>
      <c r="B49" s="110" t="s">
        <v>46</v>
      </c>
      <c r="C49" s="124" t="s">
        <v>89</v>
      </c>
      <c r="D49" s="112"/>
      <c r="E49" s="111"/>
      <c r="F49" s="113"/>
      <c r="G49" s="49"/>
      <c r="H49" s="121"/>
      <c r="I49" s="49"/>
      <c r="J49" s="113"/>
      <c r="K49" s="113">
        <f>SUM(L49:L53)</f>
        <v>0</v>
      </c>
      <c r="L49" s="113"/>
      <c r="M49" s="113"/>
      <c r="N49" s="115"/>
      <c r="O49" s="116"/>
      <c r="P49" s="117"/>
      <c r="Q49" s="118"/>
      <c r="R49" s="118"/>
      <c r="S49" s="14"/>
      <c r="T49" s="126"/>
      <c r="U49" s="120">
        <f>SUM(T53:T53)</f>
        <v>0</v>
      </c>
    </row>
    <row r="50" spans="1:22" ht="10.5" customHeight="1" thickTop="1" x14ac:dyDescent="0.3">
      <c r="A50" s="8"/>
      <c r="B50" s="48"/>
      <c r="C50" s="17"/>
      <c r="D50" s="31" t="s">
        <v>32</v>
      </c>
      <c r="E50" s="17" t="s">
        <v>348</v>
      </c>
      <c r="F50" s="6" t="s">
        <v>4</v>
      </c>
      <c r="G50" s="49"/>
      <c r="H50" s="50" t="s">
        <v>70</v>
      </c>
      <c r="I50" s="49"/>
      <c r="J50" s="6"/>
      <c r="K50" s="6"/>
      <c r="L50" s="6"/>
      <c r="M50" s="6"/>
      <c r="N50" s="51"/>
      <c r="O50" s="81"/>
      <c r="P50" s="23"/>
      <c r="Q50" s="1"/>
      <c r="R50" s="1"/>
      <c r="S50" s="14"/>
      <c r="T50" s="52" t="str">
        <f>H50</f>
        <v>Bitte auswählen</v>
      </c>
    </row>
    <row r="51" spans="1:22" ht="10.5" customHeight="1" x14ac:dyDescent="0.3">
      <c r="A51" s="8"/>
      <c r="B51" s="48"/>
      <c r="C51" s="17"/>
      <c r="D51" s="31" t="s">
        <v>141</v>
      </c>
      <c r="E51" s="17" t="s">
        <v>349</v>
      </c>
      <c r="F51" s="6" t="s">
        <v>4</v>
      </c>
      <c r="G51" s="49"/>
      <c r="H51" s="50" t="s">
        <v>70</v>
      </c>
      <c r="I51" s="49"/>
      <c r="J51" s="6"/>
      <c r="K51" s="6"/>
      <c r="L51" s="6"/>
      <c r="M51" s="6"/>
      <c r="N51" s="51"/>
      <c r="O51" s="81"/>
      <c r="P51" s="23"/>
      <c r="Q51" s="1"/>
      <c r="R51" s="1"/>
      <c r="S51" s="14"/>
      <c r="T51" s="52" t="str">
        <f>H51</f>
        <v>Bitte auswählen</v>
      </c>
    </row>
    <row r="52" spans="1:22" ht="10.5" customHeight="1" x14ac:dyDescent="0.3">
      <c r="A52" s="8"/>
      <c r="B52" s="48"/>
      <c r="C52" s="17"/>
      <c r="D52" s="31" t="s">
        <v>226</v>
      </c>
      <c r="E52" s="17" t="s">
        <v>234</v>
      </c>
      <c r="F52" s="6" t="s">
        <v>4</v>
      </c>
      <c r="G52" s="49"/>
      <c r="H52" s="50" t="s">
        <v>70</v>
      </c>
      <c r="I52" s="49"/>
      <c r="J52" s="6"/>
      <c r="K52" s="6"/>
      <c r="L52" s="6"/>
      <c r="M52" s="6"/>
      <c r="N52" s="51"/>
      <c r="O52" s="81"/>
      <c r="P52" s="23"/>
      <c r="Q52" s="1"/>
      <c r="R52" s="1"/>
      <c r="S52" s="14"/>
      <c r="T52" s="52" t="str">
        <f>H52</f>
        <v>Bitte auswählen</v>
      </c>
    </row>
    <row r="53" spans="1:22" ht="10.8" thickBot="1" x14ac:dyDescent="0.35">
      <c r="A53" s="10"/>
      <c r="B53" s="48"/>
      <c r="C53" s="17"/>
      <c r="D53" s="31"/>
      <c r="E53" s="17"/>
      <c r="F53" s="6"/>
      <c r="G53" s="49"/>
      <c r="H53" s="50"/>
      <c r="I53" s="49"/>
      <c r="J53" s="6"/>
      <c r="K53" s="6"/>
      <c r="L53" s="6"/>
      <c r="M53" s="6"/>
      <c r="N53" s="51"/>
      <c r="O53" s="81"/>
      <c r="P53" s="23"/>
      <c r="Q53" s="1"/>
      <c r="R53" s="1"/>
      <c r="S53" s="14"/>
      <c r="T53" s="52"/>
    </row>
    <row r="54" spans="1:22" ht="11.4" thickTop="1" thickBot="1" x14ac:dyDescent="0.35">
      <c r="A54" s="125"/>
      <c r="B54" s="110" t="s">
        <v>47</v>
      </c>
      <c r="C54" s="111" t="s">
        <v>56</v>
      </c>
      <c r="D54" s="112"/>
      <c r="E54" s="111"/>
      <c r="F54" s="127"/>
      <c r="G54" s="53"/>
      <c r="H54" s="128"/>
      <c r="I54" s="53"/>
      <c r="J54" s="113"/>
      <c r="K54" s="113">
        <f>SUM(L54:L59)</f>
        <v>0</v>
      </c>
      <c r="L54" s="113"/>
      <c r="M54" s="113"/>
      <c r="N54" s="115"/>
      <c r="O54" s="116"/>
      <c r="P54" s="117"/>
      <c r="Q54" s="118"/>
      <c r="R54" s="118"/>
      <c r="S54" s="14"/>
      <c r="T54" s="126"/>
      <c r="U54" s="120">
        <f>SUM(T55:T59)</f>
        <v>0</v>
      </c>
    </row>
    <row r="55" spans="1:22" ht="10.8" thickTop="1" x14ac:dyDescent="0.3">
      <c r="A55" s="9"/>
      <c r="B55" s="48"/>
      <c r="C55" s="17"/>
      <c r="D55" s="31" t="s">
        <v>33</v>
      </c>
      <c r="E55" s="17" t="s">
        <v>136</v>
      </c>
      <c r="F55" s="12" t="s">
        <v>4</v>
      </c>
      <c r="G55" s="53"/>
      <c r="H55" s="50" t="s">
        <v>70</v>
      </c>
      <c r="I55" s="53"/>
      <c r="J55" s="12"/>
      <c r="K55" s="12"/>
      <c r="L55" s="12"/>
      <c r="M55" s="12"/>
      <c r="N55" s="51"/>
      <c r="O55" s="81"/>
      <c r="P55" s="25"/>
      <c r="Q55" s="18"/>
      <c r="R55" s="18"/>
      <c r="S55" s="21"/>
      <c r="T55" s="52" t="str">
        <f>H55</f>
        <v>Bitte auswählen</v>
      </c>
    </row>
    <row r="56" spans="1:22" x14ac:dyDescent="0.3">
      <c r="A56" s="9"/>
      <c r="B56" s="48"/>
      <c r="C56" s="17"/>
      <c r="D56" s="31" t="s">
        <v>34</v>
      </c>
      <c r="E56" s="17" t="s">
        <v>168</v>
      </c>
      <c r="F56" s="12" t="s">
        <v>4</v>
      </c>
      <c r="G56" s="53"/>
      <c r="H56" s="50" t="s">
        <v>70</v>
      </c>
      <c r="I56" s="53"/>
      <c r="J56" s="12"/>
      <c r="K56" s="12"/>
      <c r="L56" s="12"/>
      <c r="M56" s="12"/>
      <c r="N56" s="51"/>
      <c r="O56" s="81"/>
      <c r="P56" s="25"/>
      <c r="Q56" s="18"/>
      <c r="R56" s="18"/>
      <c r="S56" s="21"/>
      <c r="T56" s="52" t="str">
        <f>H56</f>
        <v>Bitte auswählen</v>
      </c>
    </row>
    <row r="57" spans="1:22" x14ac:dyDescent="0.3">
      <c r="A57" s="9"/>
      <c r="B57" s="48"/>
      <c r="C57" s="17"/>
      <c r="D57" s="31" t="s">
        <v>119</v>
      </c>
      <c r="E57" s="17" t="s">
        <v>171</v>
      </c>
      <c r="F57" s="12" t="s">
        <v>4</v>
      </c>
      <c r="G57" s="53"/>
      <c r="H57" s="50" t="s">
        <v>70</v>
      </c>
      <c r="I57" s="53"/>
      <c r="J57" s="12"/>
      <c r="K57" s="12"/>
      <c r="L57" s="12"/>
      <c r="M57" s="12"/>
      <c r="N57" s="51"/>
      <c r="O57" s="81"/>
      <c r="P57" s="25"/>
      <c r="Q57" s="18"/>
      <c r="R57" s="18"/>
      <c r="S57" s="21"/>
      <c r="T57" s="52" t="str">
        <f>H57</f>
        <v>Bitte auswählen</v>
      </c>
    </row>
    <row r="58" spans="1:22" x14ac:dyDescent="0.3">
      <c r="A58" s="9"/>
      <c r="B58" s="48"/>
      <c r="C58" s="17"/>
      <c r="D58" s="31" t="s">
        <v>173</v>
      </c>
      <c r="E58" s="30" t="s">
        <v>172</v>
      </c>
      <c r="F58" s="12" t="s">
        <v>4</v>
      </c>
      <c r="G58" s="53"/>
      <c r="H58" s="50" t="s">
        <v>70</v>
      </c>
      <c r="I58" s="53"/>
      <c r="J58" s="12"/>
      <c r="K58" s="12"/>
      <c r="L58" s="12"/>
      <c r="M58" s="12"/>
      <c r="N58" s="51"/>
      <c r="O58" s="81"/>
      <c r="P58" s="25"/>
      <c r="Q58" s="18"/>
      <c r="R58" s="18"/>
      <c r="S58" s="21"/>
      <c r="T58" s="52" t="str">
        <f>H58</f>
        <v>Bitte auswählen</v>
      </c>
    </row>
    <row r="59" spans="1:22" ht="10.8" thickBot="1" x14ac:dyDescent="0.35">
      <c r="A59" s="37"/>
      <c r="B59" s="48"/>
      <c r="C59" s="17"/>
      <c r="D59" s="31"/>
      <c r="E59" s="17" t="s">
        <v>8</v>
      </c>
      <c r="F59" s="12" t="s">
        <v>8</v>
      </c>
      <c r="G59" s="53"/>
      <c r="H59" s="59"/>
      <c r="I59" s="53"/>
      <c r="J59" s="12"/>
      <c r="K59" s="12"/>
      <c r="L59" s="12"/>
      <c r="M59" s="12"/>
      <c r="N59" s="51"/>
      <c r="O59" s="81"/>
      <c r="P59" s="25"/>
      <c r="Q59" s="18"/>
      <c r="R59" s="18"/>
      <c r="S59" s="21"/>
      <c r="T59" s="52"/>
    </row>
    <row r="60" spans="1:22" ht="11.4" thickTop="1" thickBot="1" x14ac:dyDescent="0.35">
      <c r="A60" s="125"/>
      <c r="B60" s="110" t="s">
        <v>57</v>
      </c>
      <c r="C60" s="111" t="s">
        <v>58</v>
      </c>
      <c r="D60" s="112"/>
      <c r="E60" s="111"/>
      <c r="F60" s="113"/>
      <c r="G60" s="49"/>
      <c r="H60" s="121"/>
      <c r="I60" s="49"/>
      <c r="J60" s="127"/>
      <c r="K60" s="127">
        <f>SUM(L60:L66)</f>
        <v>20</v>
      </c>
      <c r="L60" s="127"/>
      <c r="M60" s="127"/>
      <c r="N60" s="115"/>
      <c r="O60" s="116"/>
      <c r="P60" s="129"/>
      <c r="Q60" s="130"/>
      <c r="R60" s="130"/>
      <c r="S60" s="21"/>
      <c r="T60" s="126"/>
      <c r="U60" s="120">
        <f>SUM(T61:T66)</f>
        <v>0</v>
      </c>
    </row>
    <row r="61" spans="1:22" ht="27.6" customHeight="1" thickTop="1" x14ac:dyDescent="0.3">
      <c r="A61" s="8"/>
      <c r="B61" s="48"/>
      <c r="C61" s="17"/>
      <c r="D61" s="31" t="s">
        <v>35</v>
      </c>
      <c r="E61" s="17" t="s">
        <v>289</v>
      </c>
      <c r="F61" s="6" t="s">
        <v>4</v>
      </c>
      <c r="G61" s="49"/>
      <c r="H61" s="50" t="s">
        <v>70</v>
      </c>
      <c r="I61" s="49"/>
      <c r="J61" s="6"/>
      <c r="K61" s="6"/>
      <c r="L61" s="6"/>
      <c r="M61" s="6"/>
      <c r="N61" s="51"/>
      <c r="O61" s="81"/>
      <c r="P61" s="23"/>
      <c r="Q61" s="1"/>
      <c r="R61" s="1"/>
      <c r="S61" s="14"/>
      <c r="T61" s="60" t="str">
        <f>H61</f>
        <v>Bitte auswählen</v>
      </c>
      <c r="V61" s="61"/>
    </row>
    <row r="62" spans="1:22" ht="13.5" customHeight="1" x14ac:dyDescent="0.3">
      <c r="A62" s="8"/>
      <c r="B62" s="62"/>
      <c r="C62" s="17"/>
      <c r="D62" s="31" t="s">
        <v>122</v>
      </c>
      <c r="E62" s="17" t="s">
        <v>120</v>
      </c>
      <c r="F62" s="6" t="s">
        <v>4</v>
      </c>
      <c r="G62" s="49"/>
      <c r="H62" s="50" t="s">
        <v>70</v>
      </c>
      <c r="I62" s="49"/>
      <c r="J62" s="6"/>
      <c r="K62" s="6"/>
      <c r="L62" s="6"/>
      <c r="M62" s="6"/>
      <c r="N62" s="51"/>
      <c r="O62" s="81"/>
      <c r="P62" s="23"/>
      <c r="Q62" s="1"/>
      <c r="R62" s="1"/>
      <c r="S62" s="14"/>
      <c r="T62" s="60" t="str">
        <f>H62</f>
        <v>Bitte auswählen</v>
      </c>
    </row>
    <row r="63" spans="1:22" ht="15" customHeight="1" x14ac:dyDescent="0.3">
      <c r="A63" s="8"/>
      <c r="B63" s="62"/>
      <c r="C63" s="17"/>
      <c r="D63" s="31" t="s">
        <v>90</v>
      </c>
      <c r="E63" s="17" t="s">
        <v>192</v>
      </c>
      <c r="F63" s="6" t="s">
        <v>4</v>
      </c>
      <c r="G63" s="49"/>
      <c r="H63" s="50" t="s">
        <v>70</v>
      </c>
      <c r="I63" s="49"/>
      <c r="J63" s="6"/>
      <c r="K63" s="6"/>
      <c r="L63" s="6"/>
      <c r="M63" s="6"/>
      <c r="N63" s="51"/>
      <c r="O63" s="81"/>
      <c r="P63" s="23"/>
      <c r="Q63" s="1"/>
      <c r="R63" s="1"/>
      <c r="S63" s="14"/>
      <c r="T63" s="52" t="str">
        <f>H63</f>
        <v>Bitte auswählen</v>
      </c>
    </row>
    <row r="64" spans="1:22" ht="15" customHeight="1" x14ac:dyDescent="0.3">
      <c r="A64" s="8"/>
      <c r="B64" s="62"/>
      <c r="C64" s="17"/>
      <c r="D64" s="31" t="s">
        <v>123</v>
      </c>
      <c r="E64" s="17" t="s">
        <v>121</v>
      </c>
      <c r="F64" s="6" t="s">
        <v>5</v>
      </c>
      <c r="G64" s="49"/>
      <c r="H64" s="50" t="s">
        <v>70</v>
      </c>
      <c r="I64" s="49"/>
      <c r="J64" s="6"/>
      <c r="K64" s="6"/>
      <c r="L64" s="6">
        <v>10</v>
      </c>
      <c r="M64" s="6"/>
      <c r="N64" s="51"/>
      <c r="O64" s="81"/>
      <c r="P64" s="23"/>
      <c r="Q64" s="1"/>
      <c r="R64" s="18" t="s">
        <v>7</v>
      </c>
      <c r="S64" s="14"/>
      <c r="T64" s="52">
        <f>IF($H64="ja",$L64*$R$3,0)</f>
        <v>0</v>
      </c>
    </row>
    <row r="65" spans="1:22" ht="15" customHeight="1" x14ac:dyDescent="0.3">
      <c r="A65" s="8"/>
      <c r="B65" s="62"/>
      <c r="C65" s="17"/>
      <c r="D65" s="31" t="s">
        <v>196</v>
      </c>
      <c r="E65" s="17" t="s">
        <v>292</v>
      </c>
      <c r="F65" s="6" t="s">
        <v>5</v>
      </c>
      <c r="G65" s="49"/>
      <c r="H65" s="50" t="s">
        <v>70</v>
      </c>
      <c r="I65" s="49"/>
      <c r="J65" s="6"/>
      <c r="K65" s="6"/>
      <c r="L65" s="6">
        <v>10</v>
      </c>
      <c r="M65" s="6"/>
      <c r="N65" s="51"/>
      <c r="O65" s="81"/>
      <c r="P65" s="23"/>
      <c r="Q65" s="1"/>
      <c r="R65" s="18" t="s">
        <v>7</v>
      </c>
      <c r="S65" s="14"/>
      <c r="T65" s="52">
        <f>IF($H65="ja",$L65*$R$3,0)</f>
        <v>0</v>
      </c>
    </row>
    <row r="66" spans="1:22" ht="10.8" thickBot="1" x14ac:dyDescent="0.35">
      <c r="A66" s="8"/>
      <c r="B66" s="62"/>
      <c r="C66" s="17"/>
      <c r="D66" s="31"/>
      <c r="F66" s="6"/>
      <c r="G66" s="49"/>
      <c r="H66" s="50"/>
      <c r="I66" s="49"/>
      <c r="J66" s="6"/>
      <c r="K66" s="6"/>
      <c r="L66" s="6"/>
      <c r="M66" s="6"/>
      <c r="N66" s="51"/>
      <c r="O66" s="81"/>
      <c r="P66" s="23"/>
      <c r="Q66" s="1"/>
      <c r="R66" s="1"/>
      <c r="S66" s="14"/>
      <c r="T66" s="52"/>
    </row>
    <row r="67" spans="1:22" ht="11.4" thickTop="1" thickBot="1" x14ac:dyDescent="0.35">
      <c r="A67" s="125"/>
      <c r="B67" s="110" t="s">
        <v>48</v>
      </c>
      <c r="C67" s="111" t="s">
        <v>109</v>
      </c>
      <c r="D67" s="112"/>
      <c r="E67" s="111"/>
      <c r="F67" s="113"/>
      <c r="G67" s="49"/>
      <c r="H67" s="121"/>
      <c r="I67" s="49"/>
      <c r="J67" s="113"/>
      <c r="K67" s="113">
        <f>SUM(L68:L70)</f>
        <v>0</v>
      </c>
      <c r="L67" s="113"/>
      <c r="M67" s="113"/>
      <c r="N67" s="115"/>
      <c r="O67" s="116"/>
      <c r="P67" s="117"/>
      <c r="Q67" s="118"/>
      <c r="R67" s="118"/>
      <c r="S67" s="14"/>
      <c r="T67" s="126"/>
      <c r="U67" s="120">
        <f>SUM(T68:T70)</f>
        <v>0</v>
      </c>
    </row>
    <row r="68" spans="1:22" ht="10.8" thickTop="1" x14ac:dyDescent="0.3">
      <c r="A68" s="8"/>
      <c r="B68" s="48"/>
      <c r="C68" s="17"/>
      <c r="D68" s="31" t="s">
        <v>36</v>
      </c>
      <c r="E68" s="17" t="s">
        <v>105</v>
      </c>
      <c r="F68" s="6" t="s">
        <v>4</v>
      </c>
      <c r="G68" s="49"/>
      <c r="H68" s="50" t="s">
        <v>70</v>
      </c>
      <c r="I68" s="49"/>
      <c r="J68" s="6"/>
      <c r="K68" s="6"/>
      <c r="L68" s="6"/>
      <c r="M68" s="6"/>
      <c r="N68" s="51"/>
      <c r="O68" s="81"/>
      <c r="P68" s="23"/>
      <c r="Q68" s="1"/>
      <c r="R68" s="1"/>
      <c r="S68" s="14"/>
      <c r="T68" s="52" t="str">
        <f>H68</f>
        <v>Bitte auswählen</v>
      </c>
    </row>
    <row r="69" spans="1:22" s="38" customFormat="1" ht="30" x14ac:dyDescent="0.3">
      <c r="A69" s="9"/>
      <c r="B69" s="48"/>
      <c r="C69" s="17"/>
      <c r="D69" s="31" t="s">
        <v>37</v>
      </c>
      <c r="E69" s="17" t="s">
        <v>91</v>
      </c>
      <c r="F69" s="6" t="s">
        <v>4</v>
      </c>
      <c r="G69" s="49"/>
      <c r="H69" s="50" t="s">
        <v>70</v>
      </c>
      <c r="I69" s="49"/>
      <c r="J69" s="6"/>
      <c r="K69" s="6"/>
      <c r="L69" s="6"/>
      <c r="M69" s="6"/>
      <c r="N69" s="51"/>
      <c r="O69" s="81"/>
      <c r="P69" s="23"/>
      <c r="Q69" s="1"/>
      <c r="R69" s="1"/>
      <c r="S69" s="14"/>
      <c r="T69" s="60" t="str">
        <f>H69</f>
        <v>Bitte auswählen</v>
      </c>
      <c r="U69" s="53"/>
      <c r="V69" s="61"/>
    </row>
    <row r="70" spans="1:22" ht="10.8" thickBot="1" x14ac:dyDescent="0.35">
      <c r="A70" s="9"/>
      <c r="B70" s="48"/>
      <c r="C70" s="17"/>
      <c r="D70" s="31"/>
      <c r="E70" s="17"/>
      <c r="F70" s="6"/>
      <c r="G70" s="49"/>
      <c r="H70" s="50"/>
      <c r="I70" s="49"/>
      <c r="J70" s="6"/>
      <c r="K70" s="6"/>
      <c r="L70" s="6"/>
      <c r="M70" s="6"/>
      <c r="N70" s="51"/>
      <c r="O70" s="81"/>
      <c r="P70" s="23"/>
      <c r="Q70" s="1"/>
      <c r="R70" s="1"/>
      <c r="S70" s="14"/>
      <c r="T70" s="52"/>
    </row>
    <row r="71" spans="1:22" ht="11.4" thickTop="1" thickBot="1" x14ac:dyDescent="0.35">
      <c r="A71" s="125"/>
      <c r="B71" s="110" t="s">
        <v>59</v>
      </c>
      <c r="C71" s="111" t="s">
        <v>98</v>
      </c>
      <c r="D71" s="112"/>
      <c r="E71" s="111"/>
      <c r="F71" s="113"/>
      <c r="G71" s="49"/>
      <c r="H71" s="121"/>
      <c r="I71" s="49"/>
      <c r="J71" s="113"/>
      <c r="K71" s="113">
        <f>SUM(L71:L76)</f>
        <v>0</v>
      </c>
      <c r="L71" s="113"/>
      <c r="M71" s="113"/>
      <c r="N71" s="115"/>
      <c r="O71" s="116"/>
      <c r="P71" s="117"/>
      <c r="Q71" s="118"/>
      <c r="R71" s="118"/>
      <c r="S71" s="14"/>
      <c r="T71" s="126"/>
      <c r="U71" s="120">
        <f>SUM(T72:T76)</f>
        <v>0</v>
      </c>
    </row>
    <row r="72" spans="1:22" ht="10.8" thickTop="1" x14ac:dyDescent="0.3">
      <c r="A72" s="8"/>
      <c r="B72" s="48"/>
      <c r="C72" s="17"/>
      <c r="D72" s="31" t="s">
        <v>38</v>
      </c>
      <c r="E72" s="17" t="s">
        <v>124</v>
      </c>
      <c r="F72" s="6" t="s">
        <v>4</v>
      </c>
      <c r="G72" s="49"/>
      <c r="H72" s="50" t="s">
        <v>70</v>
      </c>
      <c r="I72" s="49"/>
      <c r="J72" s="6"/>
      <c r="K72" s="6"/>
      <c r="L72" s="6"/>
      <c r="M72" s="6"/>
      <c r="N72" s="51"/>
      <c r="O72" s="81"/>
      <c r="P72" s="23"/>
      <c r="Q72" s="1"/>
      <c r="R72" s="1"/>
      <c r="S72" s="14"/>
      <c r="T72" s="52" t="str">
        <f>H72</f>
        <v>Bitte auswählen</v>
      </c>
    </row>
    <row r="73" spans="1:22" x14ac:dyDescent="0.3">
      <c r="A73" s="8"/>
      <c r="B73" s="48"/>
      <c r="C73" s="17"/>
      <c r="D73" s="31" t="s">
        <v>39</v>
      </c>
      <c r="E73" s="17" t="s">
        <v>137</v>
      </c>
      <c r="F73" s="6" t="s">
        <v>4</v>
      </c>
      <c r="G73" s="49"/>
      <c r="H73" s="50" t="s">
        <v>70</v>
      </c>
      <c r="I73" s="49"/>
      <c r="J73" s="6"/>
      <c r="K73" s="6"/>
      <c r="L73" s="6"/>
      <c r="M73" s="6"/>
      <c r="N73" s="51"/>
      <c r="O73" s="81"/>
      <c r="P73" s="23"/>
      <c r="Q73" s="1"/>
      <c r="R73" s="1"/>
      <c r="S73" s="14"/>
      <c r="T73" s="52" t="str">
        <f>H73</f>
        <v>Bitte auswählen</v>
      </c>
    </row>
    <row r="74" spans="1:22" x14ac:dyDescent="0.3">
      <c r="A74" s="8"/>
      <c r="B74" s="48"/>
      <c r="C74" s="17"/>
      <c r="D74" s="31" t="s">
        <v>108</v>
      </c>
      <c r="E74" s="17" t="s">
        <v>125</v>
      </c>
      <c r="F74" s="6" t="s">
        <v>4</v>
      </c>
      <c r="G74" s="49"/>
      <c r="H74" s="50" t="s">
        <v>70</v>
      </c>
      <c r="I74" s="49"/>
      <c r="J74" s="6"/>
      <c r="K74" s="6"/>
      <c r="L74" s="6"/>
      <c r="M74" s="6"/>
      <c r="N74" s="51"/>
      <c r="O74" s="81"/>
      <c r="P74" s="23"/>
      <c r="Q74" s="1"/>
      <c r="R74" s="1"/>
      <c r="S74" s="14"/>
      <c r="T74" s="52" t="str">
        <f>H74</f>
        <v>Bitte auswählen</v>
      </c>
    </row>
    <row r="75" spans="1:22" ht="50.25" customHeight="1" x14ac:dyDescent="0.3">
      <c r="A75" s="8"/>
      <c r="B75" s="48"/>
      <c r="C75" s="17"/>
      <c r="D75" s="31" t="s">
        <v>272</v>
      </c>
      <c r="E75" s="187" t="s">
        <v>335</v>
      </c>
      <c r="F75" s="6" t="s">
        <v>4</v>
      </c>
      <c r="G75" s="49"/>
      <c r="H75" s="50" t="s">
        <v>70</v>
      </c>
      <c r="I75" s="49"/>
      <c r="J75" s="6"/>
      <c r="K75" s="6"/>
      <c r="L75" s="6"/>
      <c r="M75" s="6"/>
      <c r="N75" s="51"/>
      <c r="O75" s="81"/>
      <c r="P75" s="23"/>
      <c r="Q75" s="1"/>
      <c r="R75" s="1"/>
      <c r="S75" s="14"/>
      <c r="T75" s="52" t="str">
        <f>H75</f>
        <v>Bitte auswählen</v>
      </c>
    </row>
    <row r="76" spans="1:22" ht="10.8" thickBot="1" x14ac:dyDescent="0.35">
      <c r="A76" s="8"/>
      <c r="B76" s="48"/>
      <c r="C76" s="17"/>
      <c r="D76" s="31"/>
      <c r="E76" s="17"/>
      <c r="F76" s="6"/>
      <c r="G76" s="49"/>
      <c r="H76" s="50"/>
      <c r="I76" s="49"/>
      <c r="J76" s="6"/>
      <c r="K76" s="6"/>
      <c r="L76" s="6"/>
      <c r="M76" s="6"/>
      <c r="N76" s="51"/>
      <c r="O76" s="81"/>
      <c r="P76" s="23"/>
      <c r="Q76" s="1"/>
      <c r="R76" s="1"/>
      <c r="S76" s="14"/>
      <c r="T76" s="52"/>
    </row>
    <row r="77" spans="1:22" ht="11.4" thickTop="1" thickBot="1" x14ac:dyDescent="0.35">
      <c r="A77" s="131"/>
      <c r="B77" s="110" t="s">
        <v>60</v>
      </c>
      <c r="C77" s="124" t="s">
        <v>61</v>
      </c>
      <c r="D77" s="132"/>
      <c r="E77" s="111"/>
      <c r="F77" s="133"/>
      <c r="G77" s="63"/>
      <c r="H77" s="134"/>
      <c r="I77" s="63"/>
      <c r="J77" s="133"/>
      <c r="K77" s="133">
        <f>SUM(L77:L81)</f>
        <v>20</v>
      </c>
      <c r="L77" s="133"/>
      <c r="M77" s="133"/>
      <c r="N77" s="115"/>
      <c r="O77" s="116"/>
      <c r="P77" s="117"/>
      <c r="Q77" s="118"/>
      <c r="R77" s="118"/>
      <c r="S77" s="14"/>
      <c r="T77" s="126"/>
      <c r="U77" s="120">
        <f>SUM(T78:T81)</f>
        <v>0</v>
      </c>
    </row>
    <row r="78" spans="1:22" s="39" customFormat="1" ht="10.8" thickTop="1" x14ac:dyDescent="0.3">
      <c r="A78" s="45"/>
      <c r="B78" s="64"/>
      <c r="C78" s="46"/>
      <c r="D78" s="32" t="s">
        <v>92</v>
      </c>
      <c r="E78" s="17" t="s">
        <v>270</v>
      </c>
      <c r="F78" s="11" t="s">
        <v>4</v>
      </c>
      <c r="G78" s="63"/>
      <c r="H78" s="50" t="s">
        <v>70</v>
      </c>
      <c r="I78" s="65"/>
      <c r="J78" s="47"/>
      <c r="K78" s="47"/>
      <c r="L78" s="47"/>
      <c r="M78" s="47"/>
      <c r="N78" s="51"/>
      <c r="O78" s="82"/>
      <c r="P78" s="24"/>
      <c r="Q78" s="16"/>
      <c r="R78" s="16"/>
      <c r="S78" s="20"/>
      <c r="T78" s="66" t="str">
        <f>H78</f>
        <v>Bitte auswählen</v>
      </c>
      <c r="U78" s="67"/>
      <c r="V78" s="67"/>
    </row>
    <row r="79" spans="1:22" s="39" customFormat="1" x14ac:dyDescent="0.3">
      <c r="A79" s="45"/>
      <c r="B79" s="64"/>
      <c r="C79" s="46"/>
      <c r="D79" s="32" t="s">
        <v>93</v>
      </c>
      <c r="E79" s="17" t="s">
        <v>291</v>
      </c>
      <c r="F79" s="11" t="s">
        <v>4</v>
      </c>
      <c r="G79" s="63"/>
      <c r="H79" s="50" t="s">
        <v>70</v>
      </c>
      <c r="I79" s="65"/>
      <c r="J79" s="47"/>
      <c r="K79" s="47"/>
      <c r="L79" s="47"/>
      <c r="M79" s="47"/>
      <c r="N79" s="51"/>
      <c r="O79" s="82"/>
      <c r="P79" s="24"/>
      <c r="Q79" s="16"/>
      <c r="R79" s="16"/>
      <c r="S79" s="20"/>
      <c r="T79" s="66" t="str">
        <f>H79</f>
        <v>Bitte auswählen</v>
      </c>
      <c r="U79" s="67"/>
      <c r="V79" s="67"/>
    </row>
    <row r="80" spans="1:22" s="39" customFormat="1" ht="26.25" customHeight="1" x14ac:dyDescent="0.3">
      <c r="A80" s="45"/>
      <c r="B80" s="68"/>
      <c r="C80" s="46"/>
      <c r="D80" s="32" t="s">
        <v>181</v>
      </c>
      <c r="E80" s="17" t="s">
        <v>338</v>
      </c>
      <c r="F80" s="11" t="s">
        <v>5</v>
      </c>
      <c r="G80" s="63"/>
      <c r="H80" s="50" t="s">
        <v>70</v>
      </c>
      <c r="I80" s="65"/>
      <c r="J80" s="47"/>
      <c r="K80" s="47"/>
      <c r="L80" s="11">
        <v>20</v>
      </c>
      <c r="M80" s="47"/>
      <c r="N80" s="51"/>
      <c r="O80" s="82"/>
      <c r="P80" s="24"/>
      <c r="Q80" s="16"/>
      <c r="R80" s="16"/>
      <c r="S80" s="20"/>
      <c r="T80" s="52">
        <f>IF($H80="ja",$L80*$R$3,0)</f>
        <v>0</v>
      </c>
      <c r="U80" s="67"/>
      <c r="V80" s="67"/>
    </row>
    <row r="81" spans="1:22" ht="10.8" thickBot="1" x14ac:dyDescent="0.35">
      <c r="A81" s="10"/>
      <c r="B81" s="48"/>
      <c r="C81" s="34"/>
      <c r="D81" s="32"/>
      <c r="F81" s="11"/>
      <c r="G81" s="63"/>
      <c r="H81" s="69"/>
      <c r="I81" s="63"/>
      <c r="J81" s="11"/>
      <c r="K81" s="11"/>
      <c r="L81" s="11"/>
      <c r="M81" s="11"/>
      <c r="N81" s="51"/>
      <c r="O81" s="81"/>
      <c r="P81" s="23"/>
      <c r="Q81" s="1"/>
      <c r="R81" s="1"/>
      <c r="S81" s="14"/>
      <c r="T81" s="52"/>
    </row>
    <row r="82" spans="1:22" ht="11.4" thickTop="1" thickBot="1" x14ac:dyDescent="0.35">
      <c r="A82" s="131"/>
      <c r="B82" s="110" t="s">
        <v>62</v>
      </c>
      <c r="C82" s="124" t="s">
        <v>101</v>
      </c>
      <c r="D82" s="132"/>
      <c r="E82" s="111"/>
      <c r="F82" s="113"/>
      <c r="G82" s="49"/>
      <c r="H82" s="121"/>
      <c r="I82" s="49"/>
      <c r="J82" s="133"/>
      <c r="K82" s="133">
        <f>SUM(L82:L85)</f>
        <v>0</v>
      </c>
      <c r="L82" s="133"/>
      <c r="M82" s="133"/>
      <c r="N82" s="115"/>
      <c r="O82" s="116"/>
      <c r="P82" s="117"/>
      <c r="Q82" s="118"/>
      <c r="R82" s="118"/>
      <c r="S82" s="14"/>
      <c r="T82" s="126"/>
      <c r="U82" s="120">
        <f>SUM(T83:T85)</f>
        <v>0</v>
      </c>
    </row>
    <row r="83" spans="1:22" ht="10.8" thickTop="1" x14ac:dyDescent="0.3">
      <c r="A83" s="2"/>
      <c r="B83" s="48"/>
      <c r="C83" s="35"/>
      <c r="D83" s="33" t="s">
        <v>94</v>
      </c>
      <c r="E83" s="17" t="s">
        <v>80</v>
      </c>
      <c r="F83" s="70" t="s">
        <v>4</v>
      </c>
      <c r="G83" s="49"/>
      <c r="H83" s="50" t="s">
        <v>70</v>
      </c>
      <c r="I83" s="49"/>
      <c r="J83" s="3"/>
      <c r="K83" s="3"/>
      <c r="L83" s="3"/>
      <c r="M83" s="3"/>
      <c r="N83" s="51"/>
      <c r="O83" s="81"/>
      <c r="P83" s="26"/>
      <c r="Q83" s="4"/>
      <c r="R83" s="4"/>
      <c r="S83" s="14"/>
      <c r="T83" s="52" t="str">
        <f>H83</f>
        <v>Bitte auswählen</v>
      </c>
    </row>
    <row r="84" spans="1:22" ht="20.399999999999999" x14ac:dyDescent="0.3">
      <c r="A84" s="41"/>
      <c r="B84" s="44"/>
      <c r="C84" s="30"/>
      <c r="D84" s="31" t="s">
        <v>95</v>
      </c>
      <c r="E84" s="30" t="s">
        <v>128</v>
      </c>
      <c r="F84" s="12" t="s">
        <v>4</v>
      </c>
      <c r="G84" s="49"/>
      <c r="H84" s="50" t="s">
        <v>70</v>
      </c>
      <c r="I84" s="49"/>
      <c r="J84" s="12"/>
      <c r="K84" s="12"/>
      <c r="L84" s="12"/>
      <c r="M84" s="12"/>
      <c r="N84" s="51"/>
      <c r="O84" s="51"/>
      <c r="P84" s="41"/>
      <c r="Q84" s="41"/>
      <c r="R84" s="41"/>
      <c r="S84" s="14"/>
      <c r="T84" s="52" t="str">
        <f>H84</f>
        <v>Bitte auswählen</v>
      </c>
    </row>
    <row r="85" spans="1:22" ht="10.8" thickBot="1" x14ac:dyDescent="0.35">
      <c r="A85" s="5"/>
      <c r="B85" s="48"/>
      <c r="C85" s="17"/>
      <c r="D85" s="31"/>
      <c r="E85" s="17"/>
      <c r="F85" s="6"/>
      <c r="G85" s="49"/>
      <c r="H85" s="50"/>
      <c r="I85" s="49"/>
      <c r="J85" s="6"/>
      <c r="K85" s="6"/>
      <c r="L85" s="6"/>
      <c r="M85" s="6"/>
      <c r="N85" s="51"/>
      <c r="O85" s="81"/>
      <c r="P85" s="23"/>
      <c r="Q85" s="1"/>
      <c r="R85" s="1"/>
      <c r="S85" s="14"/>
      <c r="T85" s="52"/>
    </row>
    <row r="86" spans="1:22" ht="11.4" thickTop="1" thickBot="1" x14ac:dyDescent="0.35">
      <c r="A86" s="96" t="s">
        <v>99</v>
      </c>
      <c r="B86" s="97"/>
      <c r="C86" s="98"/>
      <c r="D86" s="99"/>
      <c r="E86" s="98"/>
      <c r="F86" s="100"/>
      <c r="G86" s="49"/>
      <c r="H86" s="101"/>
      <c r="I86" s="49"/>
      <c r="J86" s="100">
        <f>SUM(K86:K99)</f>
        <v>0</v>
      </c>
      <c r="K86" s="100"/>
      <c r="L86" s="100"/>
      <c r="M86" s="102">
        <f>1/$J$114*J86</f>
        <v>0</v>
      </c>
      <c r="N86" s="103"/>
      <c r="O86" s="136"/>
      <c r="P86" s="105"/>
      <c r="Q86" s="106"/>
      <c r="R86" s="106"/>
      <c r="S86" s="14"/>
      <c r="T86" s="137"/>
      <c r="U86" s="107"/>
      <c r="V86" s="108">
        <f>SUM(U87:U93)</f>
        <v>0</v>
      </c>
    </row>
    <row r="87" spans="1:22" ht="11.4" thickTop="1" thickBot="1" x14ac:dyDescent="0.35">
      <c r="A87" s="109"/>
      <c r="B87" s="110" t="s">
        <v>63</v>
      </c>
      <c r="C87" s="111" t="s">
        <v>64</v>
      </c>
      <c r="D87" s="112"/>
      <c r="E87" s="111"/>
      <c r="F87" s="113"/>
      <c r="G87" s="49"/>
      <c r="H87" s="121"/>
      <c r="I87" s="49"/>
      <c r="J87" s="113"/>
      <c r="K87" s="113">
        <f>SUM(L87:L99)</f>
        <v>0</v>
      </c>
      <c r="L87" s="113"/>
      <c r="M87" s="113"/>
      <c r="N87" s="115"/>
      <c r="O87" s="116"/>
      <c r="P87" s="117"/>
      <c r="Q87" s="118"/>
      <c r="R87" s="118"/>
      <c r="S87" s="14"/>
      <c r="T87" s="126"/>
      <c r="U87" s="120">
        <f>SUM(T88:T99)</f>
        <v>0</v>
      </c>
      <c r="V87" s="39"/>
    </row>
    <row r="88" spans="1:22" ht="10.8" thickTop="1" x14ac:dyDescent="0.3">
      <c r="A88" s="9"/>
      <c r="B88" s="48"/>
      <c r="C88" s="17"/>
      <c r="D88" s="31" t="s">
        <v>77</v>
      </c>
      <c r="E88" s="17" t="s">
        <v>150</v>
      </c>
      <c r="F88" s="6" t="s">
        <v>4</v>
      </c>
      <c r="G88" s="49"/>
      <c r="H88" s="50" t="s">
        <v>70</v>
      </c>
      <c r="I88" s="49"/>
      <c r="J88" s="6"/>
      <c r="K88" s="6"/>
      <c r="L88" s="6"/>
      <c r="M88" s="6"/>
      <c r="N88" s="51"/>
      <c r="O88" s="81"/>
      <c r="P88" s="23"/>
      <c r="Q88" s="1"/>
      <c r="R88" s="1"/>
      <c r="S88" s="14"/>
      <c r="T88" s="52" t="str">
        <f t="shared" ref="T88:T91" si="3">H88</f>
        <v>Bitte auswählen</v>
      </c>
      <c r="U88" s="13"/>
      <c r="V88" s="39"/>
    </row>
    <row r="89" spans="1:22" ht="55.2" customHeight="1" x14ac:dyDescent="0.3">
      <c r="A89" s="9"/>
      <c r="B89" s="48"/>
      <c r="C89" s="17"/>
      <c r="D89" s="31" t="s">
        <v>78</v>
      </c>
      <c r="E89" s="17" t="s">
        <v>339</v>
      </c>
      <c r="F89" s="6" t="s">
        <v>4</v>
      </c>
      <c r="G89" s="49"/>
      <c r="H89" s="50" t="s">
        <v>70</v>
      </c>
      <c r="I89" s="49"/>
      <c r="J89" s="6"/>
      <c r="K89" s="6"/>
      <c r="L89" s="6"/>
      <c r="M89" s="6"/>
      <c r="N89" s="51"/>
      <c r="O89" s="81"/>
      <c r="P89" s="23"/>
      <c r="Q89" s="1"/>
      <c r="R89" s="1"/>
      <c r="S89" s="14"/>
      <c r="T89" s="52" t="str">
        <f t="shared" si="3"/>
        <v>Bitte auswählen</v>
      </c>
      <c r="U89" s="13"/>
      <c r="V89" s="39"/>
    </row>
    <row r="90" spans="1:22" s="38" customFormat="1" ht="55.95" customHeight="1" x14ac:dyDescent="0.3">
      <c r="A90" s="9"/>
      <c r="B90" s="48"/>
      <c r="C90" s="17"/>
      <c r="D90" s="188" t="s">
        <v>79</v>
      </c>
      <c r="E90" s="187" t="s">
        <v>340</v>
      </c>
      <c r="F90" s="6" t="s">
        <v>4</v>
      </c>
      <c r="G90" s="49"/>
      <c r="H90" s="50" t="s">
        <v>70</v>
      </c>
      <c r="I90" s="49"/>
      <c r="J90" s="6"/>
      <c r="K90" s="6"/>
      <c r="L90" s="6"/>
      <c r="M90" s="6"/>
      <c r="N90" s="51"/>
      <c r="O90" s="81"/>
      <c r="P90" s="23"/>
      <c r="Q90" s="1"/>
      <c r="R90" s="1"/>
      <c r="S90" s="14"/>
      <c r="T90" s="52" t="str">
        <f t="shared" ref="T90" si="4">H90</f>
        <v>Bitte auswählen</v>
      </c>
      <c r="U90" s="13"/>
      <c r="V90" s="39"/>
    </row>
    <row r="91" spans="1:22" s="38" customFormat="1" ht="40.799999999999997" x14ac:dyDescent="0.3">
      <c r="A91" s="9"/>
      <c r="B91" s="48"/>
      <c r="C91" s="17"/>
      <c r="D91" s="31" t="s">
        <v>309</v>
      </c>
      <c r="E91" s="30" t="s">
        <v>183</v>
      </c>
      <c r="F91" s="6" t="s">
        <v>4</v>
      </c>
      <c r="G91" s="49"/>
      <c r="H91" s="50" t="s">
        <v>70</v>
      </c>
      <c r="I91" s="49"/>
      <c r="J91" s="6"/>
      <c r="K91" s="6"/>
      <c r="L91" s="6"/>
      <c r="M91" s="6"/>
      <c r="N91" s="51"/>
      <c r="O91" s="81"/>
      <c r="P91" s="23"/>
      <c r="Q91" s="1"/>
      <c r="R91" s="1"/>
      <c r="S91" s="14"/>
      <c r="T91" s="52" t="str">
        <f t="shared" si="3"/>
        <v>Bitte auswählen</v>
      </c>
      <c r="U91" s="13"/>
      <c r="V91" s="39"/>
    </row>
    <row r="92" spans="1:22" ht="20.399999999999999" x14ac:dyDescent="0.3">
      <c r="A92" s="9"/>
      <c r="B92" s="48"/>
      <c r="C92" s="17"/>
      <c r="D92" s="31" t="s">
        <v>236</v>
      </c>
      <c r="E92" s="17" t="s">
        <v>239</v>
      </c>
      <c r="F92" s="6" t="s">
        <v>4</v>
      </c>
      <c r="G92" s="49"/>
      <c r="H92" s="50" t="s">
        <v>70</v>
      </c>
      <c r="I92" s="49"/>
      <c r="J92" s="6"/>
      <c r="K92" s="6"/>
      <c r="L92" s="6"/>
      <c r="M92" s="6"/>
      <c r="N92" s="51"/>
      <c r="O92" s="81"/>
      <c r="P92" s="23"/>
      <c r="Q92" s="1"/>
      <c r="R92" s="1"/>
      <c r="S92" s="14"/>
      <c r="T92" s="52" t="str">
        <f t="shared" ref="T92" si="5">H92</f>
        <v>Bitte auswählen</v>
      </c>
      <c r="U92" s="13"/>
      <c r="V92" s="39"/>
    </row>
    <row r="93" spans="1:22" x14ac:dyDescent="0.3">
      <c r="A93" s="9"/>
      <c r="B93" s="48"/>
      <c r="C93" s="17"/>
      <c r="D93" s="31" t="s">
        <v>237</v>
      </c>
      <c r="E93" s="17" t="s">
        <v>238</v>
      </c>
      <c r="F93" s="6" t="s">
        <v>4</v>
      </c>
      <c r="G93" s="49"/>
      <c r="H93" s="50" t="s">
        <v>70</v>
      </c>
      <c r="I93" s="49"/>
      <c r="J93" s="6"/>
      <c r="K93" s="6"/>
      <c r="L93" s="6"/>
      <c r="M93" s="6"/>
      <c r="N93" s="51"/>
      <c r="O93" s="81"/>
      <c r="P93" s="23"/>
      <c r="Q93" s="1"/>
      <c r="R93" s="1"/>
      <c r="S93" s="14"/>
      <c r="T93" s="52" t="str">
        <f t="shared" ref="T93" si="6">H93</f>
        <v>Bitte auswählen</v>
      </c>
      <c r="U93" s="13"/>
      <c r="V93" s="39"/>
    </row>
    <row r="94" spans="1:22" ht="10.8" thickBot="1" x14ac:dyDescent="0.35">
      <c r="A94" s="5"/>
      <c r="B94" s="48"/>
      <c r="C94" s="17"/>
      <c r="D94" s="31"/>
      <c r="E94" s="17"/>
      <c r="F94" s="6"/>
      <c r="G94" s="49"/>
      <c r="H94" s="50"/>
      <c r="I94" s="49"/>
      <c r="J94" s="6"/>
      <c r="K94" s="6"/>
      <c r="L94" s="6"/>
      <c r="M94" s="6"/>
      <c r="N94" s="51"/>
      <c r="O94" s="81"/>
      <c r="P94" s="23"/>
      <c r="Q94" s="1"/>
      <c r="R94" s="1"/>
      <c r="S94" s="14"/>
      <c r="T94" s="185"/>
      <c r="U94" s="13"/>
      <c r="V94" s="39"/>
    </row>
    <row r="95" spans="1:22" ht="11.4" thickTop="1" thickBot="1" x14ac:dyDescent="0.35">
      <c r="A95" s="135"/>
      <c r="B95" s="110" t="s">
        <v>49</v>
      </c>
      <c r="C95" s="124" t="s">
        <v>131</v>
      </c>
      <c r="D95" s="112"/>
      <c r="E95" s="111"/>
      <c r="F95" s="113"/>
      <c r="G95" s="49"/>
      <c r="H95" s="121"/>
      <c r="I95" s="49"/>
      <c r="J95" s="113"/>
      <c r="K95" s="113">
        <f>SUM(L95:L98)</f>
        <v>0</v>
      </c>
      <c r="L95" s="113"/>
      <c r="M95" s="113"/>
      <c r="N95" s="115"/>
      <c r="O95" s="116"/>
      <c r="P95" s="117"/>
      <c r="Q95" s="118"/>
      <c r="R95" s="118"/>
      <c r="S95" s="14"/>
      <c r="T95" s="126"/>
      <c r="U95" s="120">
        <f>SUM(T96:T99)</f>
        <v>0</v>
      </c>
      <c r="V95" s="39"/>
    </row>
    <row r="96" spans="1:22" ht="10.8" thickTop="1" x14ac:dyDescent="0.3">
      <c r="A96" s="9"/>
      <c r="B96" s="48"/>
      <c r="C96" s="17"/>
      <c r="D96" s="31" t="s">
        <v>85</v>
      </c>
      <c r="E96" s="17" t="s">
        <v>371</v>
      </c>
      <c r="F96" s="6" t="s">
        <v>4</v>
      </c>
      <c r="G96" s="49"/>
      <c r="H96" s="50" t="s">
        <v>70</v>
      </c>
      <c r="I96" s="49"/>
      <c r="J96" s="6"/>
      <c r="K96" s="6"/>
      <c r="L96" s="6"/>
      <c r="M96" s="6"/>
      <c r="N96" s="51"/>
      <c r="O96" s="81"/>
      <c r="P96" s="23"/>
      <c r="Q96" s="1"/>
      <c r="R96" s="1"/>
      <c r="S96" s="14"/>
      <c r="T96" s="52" t="str">
        <f t="shared" ref="T96:T98" si="7">H96</f>
        <v>Bitte auswählen</v>
      </c>
      <c r="U96" s="13"/>
      <c r="V96" s="39"/>
    </row>
    <row r="97" spans="1:22" x14ac:dyDescent="0.3">
      <c r="A97" s="9"/>
      <c r="B97" s="48"/>
      <c r="C97" s="17"/>
      <c r="D97" s="31" t="s">
        <v>129</v>
      </c>
      <c r="E97" s="17" t="s">
        <v>274</v>
      </c>
      <c r="F97" s="6" t="s">
        <v>4</v>
      </c>
      <c r="G97" s="49"/>
      <c r="H97" s="50" t="s">
        <v>70</v>
      </c>
      <c r="I97" s="49"/>
      <c r="J97" s="6"/>
      <c r="K97" s="6"/>
      <c r="L97" s="6"/>
      <c r="M97" s="6"/>
      <c r="N97" s="51"/>
      <c r="O97" s="81"/>
      <c r="P97" s="23"/>
      <c r="Q97" s="1"/>
      <c r="R97" s="1"/>
      <c r="S97" s="14"/>
      <c r="T97" s="52" t="str">
        <f t="shared" si="7"/>
        <v>Bitte auswählen</v>
      </c>
      <c r="U97" s="13"/>
      <c r="V97" s="39"/>
    </row>
    <row r="98" spans="1:22" x14ac:dyDescent="0.3">
      <c r="A98" s="9"/>
      <c r="B98" s="48"/>
      <c r="C98" s="17"/>
      <c r="D98" s="31" t="s">
        <v>273</v>
      </c>
      <c r="E98" s="17" t="s">
        <v>275</v>
      </c>
      <c r="F98" s="6" t="s">
        <v>4</v>
      </c>
      <c r="G98" s="49"/>
      <c r="H98" s="50" t="s">
        <v>70</v>
      </c>
      <c r="I98" s="49"/>
      <c r="J98" s="6"/>
      <c r="K98" s="6"/>
      <c r="L98" s="6"/>
      <c r="M98" s="6"/>
      <c r="N98" s="51"/>
      <c r="O98" s="81"/>
      <c r="P98" s="23"/>
      <c r="Q98" s="1"/>
      <c r="R98" s="1"/>
      <c r="S98" s="14"/>
      <c r="T98" s="52" t="str">
        <f t="shared" si="7"/>
        <v>Bitte auswählen</v>
      </c>
      <c r="U98" s="13"/>
      <c r="V98" s="39"/>
    </row>
    <row r="99" spans="1:22" ht="10.8" thickBot="1" x14ac:dyDescent="0.35">
      <c r="A99" s="5"/>
      <c r="B99" s="48"/>
      <c r="C99" s="17"/>
      <c r="D99" s="31"/>
      <c r="E99" s="17"/>
      <c r="F99" s="6"/>
      <c r="G99" s="49"/>
      <c r="H99" s="50"/>
      <c r="I99" s="49"/>
      <c r="J99" s="6"/>
      <c r="K99" s="6"/>
      <c r="L99" s="6"/>
      <c r="M99" s="6"/>
      <c r="N99" s="51"/>
      <c r="O99" s="81"/>
      <c r="P99" s="23"/>
      <c r="Q99" s="1"/>
      <c r="R99" s="1"/>
      <c r="S99" s="14"/>
      <c r="T99" s="52"/>
      <c r="U99" s="13"/>
      <c r="V99" s="39"/>
    </row>
    <row r="100" spans="1:22" ht="11.4" thickTop="1" thickBot="1" x14ac:dyDescent="0.35">
      <c r="A100" s="96" t="s">
        <v>12</v>
      </c>
      <c r="B100" s="97"/>
      <c r="C100" s="98"/>
      <c r="D100" s="99"/>
      <c r="E100" s="98"/>
      <c r="F100" s="100"/>
      <c r="G100" s="49"/>
      <c r="H100" s="101"/>
      <c r="I100" s="49"/>
      <c r="J100" s="100">
        <f>SUM(K100:K112)</f>
        <v>170</v>
      </c>
      <c r="K100" s="100"/>
      <c r="L100" s="100"/>
      <c r="M100" s="102">
        <f>1/$J$114*J100</f>
        <v>0.70833333333333337</v>
      </c>
      <c r="N100" s="103"/>
      <c r="O100" s="136"/>
      <c r="P100" s="105"/>
      <c r="Q100" s="106"/>
      <c r="R100" s="106"/>
      <c r="S100" s="14"/>
      <c r="T100" s="137"/>
      <c r="U100" s="107"/>
      <c r="V100" s="108">
        <f>SUM(U101:U107)</f>
        <v>0</v>
      </c>
    </row>
    <row r="101" spans="1:22" ht="11.4" thickTop="1" thickBot="1" x14ac:dyDescent="0.35">
      <c r="A101" s="109"/>
      <c r="B101" s="141" t="s">
        <v>50</v>
      </c>
      <c r="C101" s="111" t="s">
        <v>66</v>
      </c>
      <c r="D101" s="112"/>
      <c r="E101" s="111"/>
      <c r="F101" s="113"/>
      <c r="G101" s="49"/>
      <c r="H101" s="121"/>
      <c r="I101" s="49"/>
      <c r="J101" s="113"/>
      <c r="K101" s="113">
        <f>SUM(L102:L106)</f>
        <v>150</v>
      </c>
      <c r="L101" s="113"/>
      <c r="M101" s="113"/>
      <c r="N101" s="115"/>
      <c r="O101" s="116"/>
      <c r="P101" s="117"/>
      <c r="Q101" s="118"/>
      <c r="R101" s="118"/>
      <c r="S101" s="14"/>
      <c r="T101" s="126"/>
      <c r="U101" s="120">
        <f>SUM(T102:T106)</f>
        <v>0</v>
      </c>
      <c r="V101" s="39"/>
    </row>
    <row r="102" spans="1:22" s="38" customFormat="1" ht="102.75" customHeight="1" thickTop="1" x14ac:dyDescent="0.3">
      <c r="A102" s="9"/>
      <c r="B102" s="71"/>
      <c r="C102" s="17"/>
      <c r="D102" s="31" t="s">
        <v>27</v>
      </c>
      <c r="E102" s="17" t="s">
        <v>341</v>
      </c>
      <c r="F102" s="6" t="s">
        <v>4</v>
      </c>
      <c r="G102" s="49"/>
      <c r="H102" s="50" t="s">
        <v>70</v>
      </c>
      <c r="I102" s="49"/>
      <c r="J102" s="6"/>
      <c r="K102" s="6"/>
      <c r="L102" s="6"/>
      <c r="M102" s="6"/>
      <c r="N102" s="51"/>
      <c r="O102" s="81"/>
      <c r="P102" s="23"/>
      <c r="Q102" s="1"/>
      <c r="R102" s="1"/>
      <c r="S102" s="14"/>
      <c r="T102" s="60" t="str">
        <f>H102</f>
        <v>Bitte auswählen</v>
      </c>
      <c r="U102" s="13"/>
      <c r="V102" s="39"/>
    </row>
    <row r="103" spans="1:22" s="38" customFormat="1" ht="36.75" customHeight="1" x14ac:dyDescent="0.3">
      <c r="A103" s="9"/>
      <c r="B103" s="71"/>
      <c r="C103" s="17"/>
      <c r="D103" s="31" t="s">
        <v>228</v>
      </c>
      <c r="E103" s="17" t="s">
        <v>157</v>
      </c>
      <c r="F103" s="6" t="s">
        <v>155</v>
      </c>
      <c r="G103" s="49"/>
      <c r="H103" s="182"/>
      <c r="I103" s="49"/>
      <c r="J103" s="6"/>
      <c r="K103" s="6"/>
      <c r="L103" s="6">
        <v>50</v>
      </c>
      <c r="M103" s="6"/>
      <c r="N103" s="51"/>
      <c r="O103" s="81"/>
      <c r="P103" s="23"/>
      <c r="Q103" s="1"/>
      <c r="R103" s="1"/>
      <c r="S103" s="14"/>
      <c r="T103" s="52"/>
      <c r="U103" s="13"/>
      <c r="V103" s="39"/>
    </row>
    <row r="104" spans="1:22" s="38" customFormat="1" ht="57.75" customHeight="1" x14ac:dyDescent="0.3">
      <c r="A104" s="9"/>
      <c r="B104" s="71"/>
      <c r="C104" s="17"/>
      <c r="D104" s="31" t="s">
        <v>229</v>
      </c>
      <c r="E104" s="17" t="s">
        <v>158</v>
      </c>
      <c r="F104" s="6" t="s">
        <v>155</v>
      </c>
      <c r="G104" s="49"/>
      <c r="H104" s="182"/>
      <c r="I104" s="49"/>
      <c r="J104" s="6"/>
      <c r="K104" s="6"/>
      <c r="L104" s="6">
        <v>50</v>
      </c>
      <c r="M104" s="6"/>
      <c r="N104" s="51"/>
      <c r="O104" s="81"/>
      <c r="P104" s="23"/>
      <c r="Q104" s="1"/>
      <c r="R104" s="1"/>
      <c r="S104" s="14"/>
      <c r="T104" s="52"/>
      <c r="U104" s="13"/>
      <c r="V104" s="39"/>
    </row>
    <row r="105" spans="1:22" s="38" customFormat="1" ht="57.75" customHeight="1" x14ac:dyDescent="0.3">
      <c r="A105" s="9"/>
      <c r="B105" s="71"/>
      <c r="C105" s="17"/>
      <c r="D105" s="31" t="s">
        <v>230</v>
      </c>
      <c r="E105" s="17" t="s">
        <v>321</v>
      </c>
      <c r="F105" s="6" t="s">
        <v>155</v>
      </c>
      <c r="G105" s="49"/>
      <c r="H105" s="182"/>
      <c r="I105" s="49"/>
      <c r="J105" s="6"/>
      <c r="K105" s="6"/>
      <c r="L105" s="6">
        <v>50</v>
      </c>
      <c r="M105" s="6"/>
      <c r="N105" s="51"/>
      <c r="O105" s="81"/>
      <c r="P105" s="23"/>
      <c r="Q105" s="1"/>
      <c r="R105" s="1"/>
      <c r="S105" s="14"/>
      <c r="T105" s="52"/>
      <c r="U105" s="13"/>
      <c r="V105" s="39"/>
    </row>
    <row r="106" spans="1:22" ht="10.8" thickBot="1" x14ac:dyDescent="0.35">
      <c r="A106" s="9"/>
      <c r="B106" s="71"/>
      <c r="C106" s="17"/>
      <c r="D106" s="31"/>
      <c r="E106" s="17"/>
      <c r="F106" s="6"/>
      <c r="G106" s="49"/>
      <c r="H106" s="50"/>
      <c r="I106" s="49"/>
      <c r="J106" s="6"/>
      <c r="K106" s="6"/>
      <c r="L106" s="6"/>
      <c r="M106" s="6"/>
      <c r="N106" s="51"/>
      <c r="O106" s="81"/>
      <c r="P106" s="23"/>
      <c r="Q106" s="1"/>
      <c r="R106" s="1"/>
      <c r="S106" s="14"/>
      <c r="T106" s="52"/>
      <c r="U106" s="13"/>
      <c r="V106" s="39"/>
    </row>
    <row r="107" spans="1:22" ht="11.4" thickTop="1" thickBot="1" x14ac:dyDescent="0.35">
      <c r="A107" s="109"/>
      <c r="B107" s="141" t="s">
        <v>65</v>
      </c>
      <c r="C107" s="111" t="s">
        <v>67</v>
      </c>
      <c r="D107" s="112"/>
      <c r="E107" s="111"/>
      <c r="F107" s="113"/>
      <c r="G107" s="49"/>
      <c r="H107" s="121"/>
      <c r="I107" s="49"/>
      <c r="J107" s="113"/>
      <c r="K107" s="113">
        <f>SUM(L107:L112)</f>
        <v>20</v>
      </c>
      <c r="L107" s="113"/>
      <c r="M107" s="113"/>
      <c r="N107" s="115"/>
      <c r="O107" s="116"/>
      <c r="P107" s="117"/>
      <c r="Q107" s="118"/>
      <c r="R107" s="118"/>
      <c r="S107" s="14"/>
      <c r="T107" s="126"/>
      <c r="U107" s="120">
        <f>SUM(T108:T113)</f>
        <v>0</v>
      </c>
      <c r="V107" s="39"/>
    </row>
    <row r="108" spans="1:22" ht="21" thickTop="1" x14ac:dyDescent="0.3">
      <c r="A108" s="9"/>
      <c r="B108" s="71"/>
      <c r="C108" s="17"/>
      <c r="D108" s="31" t="s">
        <v>160</v>
      </c>
      <c r="E108" s="189" t="s">
        <v>343</v>
      </c>
      <c r="F108" s="6" t="s">
        <v>4</v>
      </c>
      <c r="G108" s="49"/>
      <c r="H108" s="50" t="s">
        <v>70</v>
      </c>
      <c r="I108" s="49"/>
      <c r="J108" s="6"/>
      <c r="K108" s="6"/>
      <c r="L108" s="6"/>
      <c r="M108" s="6"/>
      <c r="N108" s="51"/>
      <c r="O108" s="81"/>
      <c r="P108" s="23"/>
      <c r="Q108" s="1"/>
      <c r="R108" s="1"/>
      <c r="S108" s="14"/>
      <c r="T108" s="52" t="str">
        <f>H108</f>
        <v>Bitte auswählen</v>
      </c>
      <c r="U108" s="13"/>
      <c r="V108" s="39"/>
    </row>
    <row r="109" spans="1:22" ht="61.2" x14ac:dyDescent="0.3">
      <c r="A109" s="9"/>
      <c r="B109" s="71"/>
      <c r="C109" s="17"/>
      <c r="D109" s="31" t="s">
        <v>231</v>
      </c>
      <c r="E109" s="17" t="s">
        <v>164</v>
      </c>
      <c r="F109" s="6" t="s">
        <v>4</v>
      </c>
      <c r="G109" s="49"/>
      <c r="H109" s="50" t="s">
        <v>70</v>
      </c>
      <c r="I109" s="49"/>
      <c r="J109" s="6"/>
      <c r="K109" s="6"/>
      <c r="L109" s="6"/>
      <c r="M109" s="6"/>
      <c r="N109" s="51"/>
      <c r="O109" s="81"/>
      <c r="P109" s="23"/>
      <c r="Q109" s="1"/>
      <c r="R109" s="1"/>
      <c r="S109" s="14"/>
      <c r="T109" s="52" t="str">
        <f>H109</f>
        <v>Bitte auswählen</v>
      </c>
      <c r="U109" s="13"/>
      <c r="V109" s="39"/>
    </row>
    <row r="110" spans="1:22" s="39" customFormat="1" ht="25.5" customHeight="1" x14ac:dyDescent="0.3">
      <c r="A110" s="45"/>
      <c r="B110" s="68"/>
      <c r="C110" s="46"/>
      <c r="D110" s="191" t="s">
        <v>346</v>
      </c>
      <c r="E110" s="17" t="s">
        <v>369</v>
      </c>
      <c r="F110" s="11" t="s">
        <v>5</v>
      </c>
      <c r="G110" s="63"/>
      <c r="H110" s="50" t="s">
        <v>70</v>
      </c>
      <c r="I110" s="65"/>
      <c r="J110" s="47"/>
      <c r="K110" s="47"/>
      <c r="L110" s="11">
        <v>20</v>
      </c>
      <c r="M110" s="47"/>
      <c r="N110" s="51"/>
      <c r="O110" s="82"/>
      <c r="P110" s="24"/>
      <c r="Q110" s="16"/>
      <c r="R110" s="16"/>
      <c r="S110" s="20"/>
      <c r="T110" s="52">
        <f>IF($H110="ja",$L110*$R$3,0)</f>
        <v>0</v>
      </c>
      <c r="U110" s="67"/>
      <c r="V110" s="67"/>
    </row>
    <row r="111" spans="1:22" ht="20.399999999999999" x14ac:dyDescent="0.3">
      <c r="A111" s="9"/>
      <c r="B111" s="71"/>
      <c r="C111" s="17"/>
      <c r="D111" s="31" t="s">
        <v>347</v>
      </c>
      <c r="E111" s="17" t="s">
        <v>370</v>
      </c>
      <c r="F111" s="6" t="s">
        <v>4</v>
      </c>
      <c r="G111" s="49"/>
      <c r="H111" s="50" t="s">
        <v>70</v>
      </c>
      <c r="I111" s="49"/>
      <c r="J111" s="6"/>
      <c r="K111" s="6"/>
      <c r="L111" s="6"/>
      <c r="M111" s="6"/>
      <c r="N111" s="51"/>
      <c r="O111" s="81"/>
      <c r="P111" s="23"/>
      <c r="Q111" s="1"/>
      <c r="R111" s="1"/>
      <c r="S111" s="14"/>
      <c r="T111" s="52" t="str">
        <f>H111</f>
        <v>Bitte auswählen</v>
      </c>
      <c r="U111" s="13"/>
      <c r="V111" s="39"/>
    </row>
    <row r="112" spans="1:22" x14ac:dyDescent="0.3">
      <c r="A112" s="9"/>
      <c r="B112" s="71"/>
      <c r="C112" s="17"/>
      <c r="D112" s="31" t="s">
        <v>372</v>
      </c>
      <c r="E112" s="17" t="s">
        <v>373</v>
      </c>
      <c r="F112" s="6" t="s">
        <v>4</v>
      </c>
      <c r="G112" s="49"/>
      <c r="H112" s="50" t="s">
        <v>70</v>
      </c>
      <c r="I112" s="49"/>
      <c r="J112" s="6"/>
      <c r="K112" s="6"/>
      <c r="L112" s="6"/>
      <c r="M112" s="6"/>
      <c r="N112" s="51"/>
      <c r="O112" s="81"/>
      <c r="P112" s="23"/>
      <c r="Q112" s="1"/>
      <c r="R112" s="1"/>
      <c r="S112" s="14"/>
      <c r="T112" s="52" t="str">
        <f>H112</f>
        <v>Bitte auswählen</v>
      </c>
      <c r="U112" s="13"/>
      <c r="V112" s="39"/>
    </row>
    <row r="113" spans="1:22" ht="10.8" thickBot="1" x14ac:dyDescent="0.35">
      <c r="A113" s="9"/>
      <c r="B113" s="71"/>
      <c r="C113" s="17"/>
      <c r="D113" s="31"/>
      <c r="F113" s="6"/>
      <c r="G113" s="49"/>
      <c r="H113" s="50"/>
      <c r="I113" s="49"/>
      <c r="J113" s="6"/>
      <c r="K113" s="6"/>
      <c r="L113" s="6"/>
      <c r="M113" s="6"/>
      <c r="N113" s="51"/>
      <c r="O113" s="81"/>
      <c r="P113" s="23"/>
      <c r="Q113" s="1"/>
      <c r="R113" s="1"/>
      <c r="S113" s="14"/>
      <c r="T113" s="52"/>
      <c r="U113" s="13"/>
      <c r="V113" s="39"/>
    </row>
    <row r="114" spans="1:22" ht="11.4" thickTop="1" thickBot="1" x14ac:dyDescent="0.35">
      <c r="A114" s="144"/>
      <c r="B114" s="140"/>
      <c r="C114" s="139"/>
      <c r="D114" s="140"/>
      <c r="E114" s="139"/>
      <c r="F114" s="91"/>
      <c r="G114" s="152"/>
      <c r="H114" s="145"/>
      <c r="I114" s="152"/>
      <c r="J114" s="91">
        <f>SUM(J5:J113)</f>
        <v>240</v>
      </c>
      <c r="K114" s="91">
        <f>SUM(K5:K113)</f>
        <v>240</v>
      </c>
      <c r="L114" s="91">
        <f>SUM(L5:L113)</f>
        <v>240</v>
      </c>
      <c r="M114" s="146">
        <f>SUM(M5:M113)</f>
        <v>1</v>
      </c>
      <c r="N114" s="139"/>
      <c r="O114" s="139"/>
      <c r="P114" s="139"/>
      <c r="Q114" s="138"/>
      <c r="R114" s="138"/>
      <c r="S114" s="7"/>
      <c r="T114" s="147">
        <f>SUM(T7:T112)</f>
        <v>0</v>
      </c>
      <c r="U114" s="143">
        <f>SUM(U6:U113)</f>
        <v>0</v>
      </c>
      <c r="V114" s="142">
        <f>SUM(V5:V113)</f>
        <v>0</v>
      </c>
    </row>
    <row r="115" spans="1:22" ht="10.8" thickBot="1" x14ac:dyDescent="0.35">
      <c r="B115" s="72"/>
    </row>
    <row r="116" spans="1:22" ht="16.2" thickBot="1" x14ac:dyDescent="0.35">
      <c r="B116" s="88"/>
      <c r="R116" s="79" t="s">
        <v>110</v>
      </c>
      <c r="S116" s="80"/>
      <c r="T116" s="148">
        <f>T114</f>
        <v>0</v>
      </c>
    </row>
    <row r="117" spans="1:22" x14ac:dyDescent="0.3">
      <c r="B117" s="88"/>
      <c r="R117" s="43"/>
      <c r="T117" s="75">
        <f>1/J114*T116</f>
        <v>0</v>
      </c>
    </row>
    <row r="118" spans="1:22" x14ac:dyDescent="0.3">
      <c r="A118" s="78"/>
      <c r="B118" s="73"/>
      <c r="T118" s="28"/>
      <c r="V118" s="28"/>
    </row>
    <row r="119" spans="1:22" x14ac:dyDescent="0.3">
      <c r="A119" s="77"/>
      <c r="B119" s="74"/>
      <c r="C119" s="42"/>
      <c r="D119" s="42"/>
      <c r="E119" s="42"/>
      <c r="T119" s="28"/>
    </row>
    <row r="120" spans="1:22" x14ac:dyDescent="0.3">
      <c r="A120" s="77"/>
      <c r="B120" s="74"/>
      <c r="C120" s="42"/>
      <c r="D120" s="42"/>
      <c r="E120" s="42"/>
      <c r="R120" s="43"/>
      <c r="T120" s="75"/>
    </row>
    <row r="121" spans="1:22" x14ac:dyDescent="0.3">
      <c r="B121" s="73"/>
      <c r="T121" s="28"/>
      <c r="U121" s="28"/>
      <c r="V121" s="28"/>
    </row>
    <row r="122" spans="1:22" x14ac:dyDescent="0.3">
      <c r="B122" s="73"/>
      <c r="T122" s="28"/>
      <c r="U122" s="28"/>
      <c r="V122" s="28"/>
    </row>
    <row r="123" spans="1:22" customFormat="1" ht="14.4" hidden="1" outlineLevel="1" x14ac:dyDescent="0.3">
      <c r="A123" s="27" t="s">
        <v>71</v>
      </c>
      <c r="F123" s="150"/>
      <c r="J123" s="149"/>
      <c r="K123" s="149"/>
      <c r="L123" s="149"/>
    </row>
    <row r="124" spans="1:22" customFormat="1" ht="14.4" hidden="1" outlineLevel="1" x14ac:dyDescent="0.3">
      <c r="A124" t="s">
        <v>70</v>
      </c>
      <c r="B124" s="84"/>
      <c r="C124" s="28"/>
      <c r="D124" s="28"/>
      <c r="F124" s="150"/>
      <c r="J124" s="149"/>
      <c r="K124" s="149"/>
      <c r="L124" s="149"/>
    </row>
    <row r="125" spans="1:22" customFormat="1" ht="14.4" hidden="1" outlineLevel="1" x14ac:dyDescent="0.3">
      <c r="A125" t="s">
        <v>14</v>
      </c>
      <c r="B125" s="84"/>
      <c r="E125" s="87"/>
      <c r="F125" s="150"/>
      <c r="J125" s="149"/>
      <c r="K125" s="149"/>
      <c r="L125" s="149"/>
    </row>
    <row r="126" spans="1:22" customFormat="1" ht="14.4" hidden="1" outlineLevel="1" x14ac:dyDescent="0.3">
      <c r="A126" t="s">
        <v>13</v>
      </c>
      <c r="B126" s="84"/>
      <c r="F126" s="150"/>
      <c r="J126" s="149"/>
      <c r="K126" s="149"/>
      <c r="L126" s="149"/>
    </row>
    <row r="127" spans="1:22" customFormat="1" ht="14.4" hidden="1" outlineLevel="1" x14ac:dyDescent="0.3">
      <c r="B127" s="84"/>
      <c r="F127" s="150"/>
      <c r="J127" s="149"/>
      <c r="K127" s="149"/>
      <c r="L127" s="149"/>
    </row>
    <row r="128" spans="1:22" customFormat="1" ht="14.4" hidden="1" outlineLevel="1" x14ac:dyDescent="0.3">
      <c r="A128" s="27" t="s">
        <v>72</v>
      </c>
      <c r="B128" s="84"/>
      <c r="F128" s="150"/>
      <c r="J128" s="149"/>
      <c r="K128" s="149"/>
      <c r="L128" s="149"/>
    </row>
    <row r="129" spans="1:22" customFormat="1" ht="14.4" hidden="1" outlineLevel="1" x14ac:dyDescent="0.3">
      <c r="A129" t="s">
        <v>70</v>
      </c>
      <c r="B129" s="84"/>
      <c r="C129" s="28"/>
      <c r="D129" s="28"/>
      <c r="F129" s="150"/>
      <c r="J129" s="149"/>
      <c r="K129" s="149"/>
      <c r="L129" s="149"/>
    </row>
    <row r="130" spans="1:22" customFormat="1" ht="14.4" hidden="1" outlineLevel="1" x14ac:dyDescent="0.3">
      <c r="A130" t="s">
        <v>6</v>
      </c>
      <c r="B130" s="84"/>
      <c r="F130" s="150"/>
      <c r="J130" s="149"/>
      <c r="K130" s="149"/>
      <c r="L130" s="149"/>
    </row>
    <row r="131" spans="1:22" customFormat="1" ht="14.4" hidden="1" outlineLevel="1" x14ac:dyDescent="0.3">
      <c r="A131" t="s">
        <v>7</v>
      </c>
      <c r="B131" s="84"/>
      <c r="F131" s="150"/>
      <c r="J131" s="149"/>
      <c r="K131" s="149"/>
      <c r="L131" s="149"/>
    </row>
    <row r="132" spans="1:22" hidden="1" outlineLevel="1" x14ac:dyDescent="0.3">
      <c r="B132" s="85"/>
      <c r="K132" s="151"/>
      <c r="T132" s="86"/>
      <c r="U132" s="86"/>
      <c r="V132" s="86"/>
    </row>
    <row r="133" spans="1:22" ht="14.4" hidden="1" outlineLevel="1" x14ac:dyDescent="0.3">
      <c r="A133" t="s">
        <v>70</v>
      </c>
      <c r="B133" s="85"/>
      <c r="K133" s="151"/>
      <c r="T133" s="86"/>
      <c r="U133" s="86"/>
      <c r="V133" s="86"/>
    </row>
    <row r="134" spans="1:22" ht="14.4" hidden="1" outlineLevel="1" x14ac:dyDescent="0.3">
      <c r="A134" t="s">
        <v>73</v>
      </c>
      <c r="B134" s="28"/>
      <c r="K134" s="151"/>
      <c r="T134" s="86"/>
      <c r="U134" s="86"/>
      <c r="V134" s="86"/>
    </row>
    <row r="135" spans="1:22" ht="14.4" hidden="1" outlineLevel="1" x14ac:dyDescent="0.3">
      <c r="A135" t="s">
        <v>74</v>
      </c>
      <c r="B135" s="85"/>
      <c r="K135" s="151"/>
      <c r="T135" s="86"/>
      <c r="U135" s="86"/>
      <c r="V135" s="86"/>
    </row>
    <row r="136" spans="1:22" ht="14.4" hidden="1" outlineLevel="1" x14ac:dyDescent="0.3">
      <c r="A136" t="s">
        <v>75</v>
      </c>
      <c r="B136" s="28"/>
      <c r="K136" s="151"/>
      <c r="T136" s="86"/>
      <c r="U136" s="86"/>
      <c r="V136" s="86"/>
    </row>
    <row r="137" spans="1:22" ht="14.4" hidden="1" outlineLevel="1" x14ac:dyDescent="0.3">
      <c r="A137" t="s">
        <v>76</v>
      </c>
      <c r="B137" s="85"/>
      <c r="K137" s="151"/>
      <c r="T137" s="86"/>
      <c r="U137" s="86"/>
      <c r="V137" s="86"/>
    </row>
    <row r="138" spans="1:22" hidden="1" x14ac:dyDescent="0.3"/>
    <row r="154" spans="2:22" x14ac:dyDescent="0.3">
      <c r="B154" s="73"/>
      <c r="H154" s="28"/>
      <c r="K154" s="22"/>
      <c r="N154" s="28"/>
      <c r="O154" s="28"/>
      <c r="T154" s="28"/>
      <c r="U154" s="28"/>
      <c r="V154" s="28"/>
    </row>
  </sheetData>
  <sheetProtection algorithmName="SHA-512" hashValue="tUjkAnG7dvriBTcGWUivP8o2QZBDuJ43MzEGpzyjuGZK/b7NizUaHh4ee6obIcDl3rX9Rpj7dVlQTDg1asHXhg==" saltValue="a93I3P5y1LmapHusLVx0RA==" spinCount="100000" sheet="1" objects="1" scenarios="1"/>
  <protectedRanges>
    <protectedRange sqref="H16 H24 H68:H69 H61:H65 H102:H105 H55:H58 H43:H47 H83:H84 H50:H52 H7:H8 H19:H21 H27 H11:H13 H37:H41 H31:H35 H96:H98 H72:H75 H88:H94 H78:H80 H108:H112" name="Bereich1"/>
  </protectedRanges>
  <mergeCells count="10">
    <mergeCell ref="A4:C4"/>
    <mergeCell ref="D4:F4"/>
    <mergeCell ref="J4:R4"/>
    <mergeCell ref="P1:R1"/>
    <mergeCell ref="D2:F3"/>
    <mergeCell ref="A1:A3"/>
    <mergeCell ref="B1:C3"/>
    <mergeCell ref="D1:F1"/>
    <mergeCell ref="H1:H3"/>
    <mergeCell ref="J1:L1"/>
  </mergeCells>
  <conditionalFormatting sqref="T1:T117">
    <cfRule type="containsText" dxfId="185" priority="4" operator="containsText" text="Bitte angeben">
      <formula>NOT(ISERROR(SEARCH("Bitte angeben",T1)))</formula>
    </cfRule>
  </conditionalFormatting>
  <conditionalFormatting sqref="T88:T94 T108:T109">
    <cfRule type="containsText" dxfId="184" priority="24" operator="containsText" text="nicht erfüllt">
      <formula>NOT(ISERROR(SEARCH("nicht erfüllt",T88)))</formula>
    </cfRule>
    <cfRule type="containsText" dxfId="183" priority="25" operator="containsText" text="Bitte auswählen">
      <formula>NOT(ISERROR(SEARCH("Bitte auswählen",T88)))</formula>
    </cfRule>
    <cfRule type="containsText" dxfId="182" priority="26" operator="containsText" text="erfüllt">
      <formula>NOT(ISERROR(SEARCH("erfüllt",T88)))</formula>
    </cfRule>
  </conditionalFormatting>
  <conditionalFormatting sqref="T96:T99">
    <cfRule type="containsText" dxfId="181" priority="5" operator="containsText" text="nicht erfüllt">
      <formula>NOT(ISERROR(SEARCH("nicht erfüllt",T96)))</formula>
    </cfRule>
    <cfRule type="containsText" dxfId="180" priority="6" operator="containsText" text="Bitte auswählen">
      <formula>NOT(ISERROR(SEARCH("Bitte auswählen",T96)))</formula>
    </cfRule>
    <cfRule type="containsText" dxfId="179" priority="7" operator="containsText" text="erfüllt">
      <formula>NOT(ISERROR(SEARCH("erfüllt",T96)))</formula>
    </cfRule>
  </conditionalFormatting>
  <conditionalFormatting sqref="T102:T106">
    <cfRule type="containsText" dxfId="178" priority="154" operator="containsText" text="erfüllt">
      <formula>NOT(ISERROR(SEARCH("erfüllt",T102)))</formula>
    </cfRule>
    <cfRule type="containsText" dxfId="177" priority="152" operator="containsText" text="nicht erfüllt">
      <formula>NOT(ISERROR(SEARCH("nicht erfüllt",T102)))</formula>
    </cfRule>
    <cfRule type="containsText" dxfId="176" priority="153" operator="containsText" text="Bitte auswählen">
      <formula>NOT(ISERROR(SEARCH("Bitte auswählen",T102)))</formula>
    </cfRule>
  </conditionalFormatting>
  <conditionalFormatting sqref="T111:T113">
    <cfRule type="containsText" dxfId="175" priority="43" operator="containsText" text="nicht erfüllt">
      <formula>NOT(ISERROR(SEARCH("nicht erfüllt",T111)))</formula>
    </cfRule>
    <cfRule type="containsText" dxfId="174" priority="44" operator="containsText" text="Bitte auswählen">
      <formula>NOT(ISERROR(SEARCH("Bitte auswählen",T111)))</formula>
    </cfRule>
    <cfRule type="containsText" dxfId="173" priority="45" operator="containsText" text="erfüllt">
      <formula>NOT(ISERROR(SEARCH("erfüllt",T111)))</formula>
    </cfRule>
  </conditionalFormatting>
  <conditionalFormatting sqref="T120:T122 T138:T1048576">
    <cfRule type="containsText" dxfId="172" priority="266" operator="containsText" text="Bitte angeben">
      <formula>NOT(ISERROR(SEARCH("Bitte angeben",T120)))</formula>
    </cfRule>
  </conditionalFormatting>
  <conditionalFormatting sqref="T123:T137">
    <cfRule type="containsText" dxfId="171" priority="221" stopIfTrue="1" operator="containsText" text="nicht erfüllt">
      <formula>NOT(ISERROR(SEARCH("nicht erfüllt",T123)))</formula>
    </cfRule>
    <cfRule type="containsText" dxfId="170" priority="220" stopIfTrue="1" operator="containsText" text="Bitte angeben">
      <formula>NOT(ISERROR(SEARCH("Bitte angeben",T123)))</formula>
    </cfRule>
    <cfRule type="containsText" dxfId="169" priority="222" stopIfTrue="1" operator="containsText" text="Bitte auswählen">
      <formula>NOT(ISERROR(SEARCH("Bitte auswählen",T123)))</formula>
    </cfRule>
    <cfRule type="containsText" dxfId="168" priority="223" stopIfTrue="1" operator="containsText" text="erfüllt">
      <formula>NOT(ISERROR(SEARCH("erfüllt",T123)))</formula>
    </cfRule>
  </conditionalFormatting>
  <conditionalFormatting sqref="T95:U95">
    <cfRule type="containsText" dxfId="167" priority="20" operator="containsText" text="nicht erfüllt">
      <formula>NOT(ISERROR(SEARCH("nicht erfüllt",T95)))</formula>
    </cfRule>
    <cfRule type="containsText" dxfId="166" priority="21" operator="containsText" text="Bitte auswählen">
      <formula>NOT(ISERROR(SEARCH("Bitte auswählen",T95)))</formula>
    </cfRule>
    <cfRule type="containsText" dxfId="165" priority="22" operator="containsText" text="erfüllt">
      <formula>NOT(ISERROR(SEARCH("erfüllt",T95)))</formula>
    </cfRule>
  </conditionalFormatting>
  <conditionalFormatting sqref="T1:V1 T2 V2">
    <cfRule type="containsText" dxfId="164" priority="263" operator="containsText" text="nicht erfüllt">
      <formula>NOT(ISERROR(SEARCH("nicht erfüllt",T1)))</formula>
    </cfRule>
    <cfRule type="containsText" dxfId="163" priority="264" operator="containsText" text="Bitte auswählen">
      <formula>NOT(ISERROR(SEARCH("Bitte auswählen",T1)))</formula>
    </cfRule>
    <cfRule type="containsText" dxfId="162" priority="265" operator="containsText" text="erfüllt">
      <formula>NOT(ISERROR(SEARCH("erfüllt",T1)))</formula>
    </cfRule>
  </conditionalFormatting>
  <conditionalFormatting sqref="T3:V83 T84">
    <cfRule type="containsText" dxfId="161" priority="248" operator="containsText" text="nicht erfüllt">
      <formula>NOT(ISERROR(SEARCH("nicht erfüllt",T3)))</formula>
    </cfRule>
    <cfRule type="containsText" dxfId="160" priority="249" operator="containsText" text="Bitte auswählen">
      <formula>NOT(ISERROR(SEARCH("Bitte auswählen",T3)))</formula>
    </cfRule>
    <cfRule type="containsText" dxfId="159" priority="250" operator="containsText" text="erfüllt">
      <formula>NOT(ISERROR(SEARCH("erfüllt",T3)))</formula>
    </cfRule>
  </conditionalFormatting>
  <conditionalFormatting sqref="T85:V86 T87:U87 T100:V100 T101:U101 T107:U107 T114:V117 U118 U119:V119 T120:V122 T138:V1048576">
    <cfRule type="containsText" dxfId="158" priority="269" operator="containsText" text="erfüllt">
      <formula>NOT(ISERROR(SEARCH("erfüllt",T85)))</formula>
    </cfRule>
    <cfRule type="containsText" dxfId="157" priority="268" operator="containsText" text="Bitte auswählen">
      <formula>NOT(ISERROR(SEARCH("Bitte auswählen",T85)))</formula>
    </cfRule>
  </conditionalFormatting>
  <conditionalFormatting sqref="T110:V110">
    <cfRule type="containsText" dxfId="156" priority="2" operator="containsText" text="Bitte auswählen">
      <formula>NOT(ISERROR(SEARCH("Bitte auswählen",T110)))</formula>
    </cfRule>
    <cfRule type="containsText" dxfId="155" priority="3" operator="containsText" text="erfüllt">
      <formula>NOT(ISERROR(SEARCH("erfüllt",T110)))</formula>
    </cfRule>
    <cfRule type="containsText" dxfId="154" priority="1" operator="containsText" text="nicht erfüllt">
      <formula>NOT(ISERROR(SEARCH("nicht erfüllt",T110)))</formula>
    </cfRule>
  </conditionalFormatting>
  <conditionalFormatting sqref="T120:V122 T138:V1048576 T85:V86 T87:U87 T100:V100 T101:U101 T107:U107 T114:V117 U118 U119:V119">
    <cfRule type="containsText" dxfId="153" priority="267" operator="containsText" text="nicht erfüllt">
      <formula>NOT(ISERROR(SEARCH("nicht erfüllt",T85)))</formula>
    </cfRule>
  </conditionalFormatting>
  <conditionalFormatting sqref="U84:V84">
    <cfRule type="containsText" dxfId="152" priority="255" operator="containsText" text="nicht erfüllt">
      <formula>NOT(ISERROR(SEARCH("nicht erfüllt",#REF!)))</formula>
    </cfRule>
    <cfRule type="containsText" dxfId="151" priority="256" operator="containsText" text="Bitte auswählen">
      <formula>NOT(ISERROR(SEARCH("Bitte auswählen",#REF!)))</formula>
    </cfRule>
    <cfRule type="containsText" dxfId="150" priority="257" operator="containsText" text="erfüllt">
      <formula>NOT(ISERROR(SEARCH("erfüllt",#REF!)))</formula>
    </cfRule>
  </conditionalFormatting>
  <dataValidations count="2">
    <dataValidation type="list" allowBlank="1" showInputMessage="1" showErrorMessage="1" sqref="H34 H27 H64:H65 H47 H80 H110" xr:uid="{00000000-0002-0000-0000-000000000000}">
      <formula1>$A$129:$A$131</formula1>
    </dataValidation>
    <dataValidation type="list" allowBlank="1" showInputMessage="1" showErrorMessage="1" sqref="H35 H108:H109 H88:H94 H31:H33 H7:H8 H61:H63 H50:H52 H102 H11:H13 H78:H79 H83:H84 H96:H98 H68:H69 H43:H46 H55:H58 H72:H75 H24 H16 H19:H21 H37:H41 H111:H112" xr:uid="{00000000-0002-0000-0000-000001000000}">
      <formula1>$A$124:$A$126</formula1>
    </dataValidation>
  </dataValidations>
  <pageMargins left="0.70000000000000007" right="0.70000000000000007" top="0.75000000000000011" bottom="0.75000000000000011" header="0.30000000000000004" footer="0.30000000000000004"/>
  <pageSetup paperSize="8" scale="88" fitToHeight="0" orientation="landscape" r:id="rId1"/>
  <headerFooter>
    <oddHeader>&amp;L&amp;"Arial,Fett"&amp;12&amp;K000000Produkt-/Leistungsbeschreibung: Desktop-PC A</oddHeader>
    <oddFooter>&amp;R&amp;"Arial,Standard"&amp;7&amp;K000000Kriterienkatalog Desktop-PC A | Seite &amp;P von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1">
    <pageSetUpPr fitToPage="1"/>
  </sheetPr>
  <dimension ref="A1:V173"/>
  <sheetViews>
    <sheetView showGridLines="0" zoomScaleNormal="100" zoomScaleSheetLayoutView="100" workbookViewId="0">
      <selection activeCell="H131" sqref="H131"/>
    </sheetView>
  </sheetViews>
  <sheetFormatPr baseColWidth="10" defaultColWidth="10.88671875" defaultRowHeight="10.199999999999999" outlineLevelRow="1" outlineLevelCol="1" x14ac:dyDescent="0.3"/>
  <cols>
    <col min="1" max="1" width="18.6640625" style="28" customWidth="1"/>
    <col min="2" max="2" width="4" style="76" bestFit="1" customWidth="1"/>
    <col min="3" max="3" width="17.6640625" style="28" customWidth="1"/>
    <col min="4" max="4" width="7.33203125" style="28" customWidth="1"/>
    <col min="5" max="5" width="60.6640625" style="28" customWidth="1"/>
    <col min="6" max="6" width="2.109375" style="22" bestFit="1" customWidth="1"/>
    <col min="7" max="7" width="1.44140625" style="28" customWidth="1" outlineLevel="1"/>
    <col min="8" max="8" width="25.44140625" style="22" customWidth="1" outlineLevel="1"/>
    <col min="9" max="9" width="1.44140625" style="28" customWidth="1" outlineLevel="1"/>
    <col min="10" max="10" width="4.109375" style="22" customWidth="1"/>
    <col min="11" max="11" width="4.109375" style="63" customWidth="1"/>
    <col min="12" max="12" width="4.109375" style="22" customWidth="1"/>
    <col min="13" max="13" width="7.109375" style="28" hidden="1" customWidth="1" outlineLevel="1"/>
    <col min="14" max="15" width="13.44140625" style="29" hidden="1" customWidth="1" outlineLevel="1"/>
    <col min="16" max="16" width="13.6640625" style="28" customWidth="1" collapsed="1"/>
    <col min="17" max="17" width="13.6640625" style="28" customWidth="1"/>
    <col min="18" max="18" width="14.6640625" style="28" customWidth="1"/>
    <col min="19" max="19" width="1.44140625" style="28" customWidth="1" outlineLevel="1"/>
    <col min="20" max="20" width="15.44140625" style="53" customWidth="1" outlineLevel="1"/>
    <col min="21" max="22" width="4.109375" style="53" customWidth="1" outlineLevel="1"/>
    <col min="23" max="24" width="19.44140625" style="28" bestFit="1" customWidth="1"/>
    <col min="25" max="26" width="10.88671875" style="28"/>
    <col min="27" max="27" width="13" style="28" customWidth="1"/>
    <col min="28" max="16384" width="10.88671875" style="28"/>
  </cols>
  <sheetData>
    <row r="1" spans="1:22" x14ac:dyDescent="0.3">
      <c r="A1" s="216" t="s">
        <v>132</v>
      </c>
      <c r="B1" s="210" t="s">
        <v>133</v>
      </c>
      <c r="C1" s="212"/>
      <c r="D1" s="221" t="s">
        <v>134</v>
      </c>
      <c r="E1" s="222"/>
      <c r="F1" s="223"/>
      <c r="G1" s="7"/>
      <c r="H1" s="224" t="s">
        <v>69</v>
      </c>
      <c r="I1" s="7"/>
      <c r="J1" s="209" t="s">
        <v>0</v>
      </c>
      <c r="K1" s="209"/>
      <c r="L1" s="209"/>
      <c r="M1" s="89" t="s">
        <v>103</v>
      </c>
      <c r="N1" s="89"/>
      <c r="O1" s="89"/>
      <c r="P1" s="209" t="s">
        <v>102</v>
      </c>
      <c r="Q1" s="209"/>
      <c r="R1" s="209"/>
      <c r="S1" s="7"/>
      <c r="T1" s="90" t="s">
        <v>68</v>
      </c>
      <c r="U1" s="90"/>
      <c r="V1" s="90"/>
    </row>
    <row r="2" spans="1:22" x14ac:dyDescent="0.3">
      <c r="A2" s="217"/>
      <c r="B2" s="219"/>
      <c r="C2" s="220"/>
      <c r="D2" s="210" t="s">
        <v>156</v>
      </c>
      <c r="E2" s="211"/>
      <c r="F2" s="212"/>
      <c r="G2" s="7"/>
      <c r="H2" s="225"/>
      <c r="I2" s="7"/>
      <c r="J2" s="91" t="s">
        <v>82</v>
      </c>
      <c r="K2" s="91" t="s">
        <v>1</v>
      </c>
      <c r="L2" s="91" t="s">
        <v>111</v>
      </c>
      <c r="M2" s="89"/>
      <c r="N2" s="89"/>
      <c r="O2" s="89"/>
      <c r="P2" s="91" t="s">
        <v>83</v>
      </c>
      <c r="Q2" s="91" t="s">
        <v>2</v>
      </c>
      <c r="R2" s="91" t="s">
        <v>3</v>
      </c>
      <c r="S2" s="153"/>
      <c r="T2" s="90" t="s">
        <v>111</v>
      </c>
      <c r="U2" s="91" t="s">
        <v>82</v>
      </c>
      <c r="V2" s="90" t="s">
        <v>1</v>
      </c>
    </row>
    <row r="3" spans="1:22" x14ac:dyDescent="0.3">
      <c r="A3" s="218"/>
      <c r="B3" s="213"/>
      <c r="C3" s="215"/>
      <c r="D3" s="213"/>
      <c r="E3" s="214"/>
      <c r="F3" s="215"/>
      <c r="G3" s="7"/>
      <c r="H3" s="226"/>
      <c r="I3" s="7"/>
      <c r="J3" s="91"/>
      <c r="K3" s="91"/>
      <c r="L3" s="91"/>
      <c r="M3" s="89"/>
      <c r="N3" s="89"/>
      <c r="O3" s="89"/>
      <c r="P3" s="89">
        <v>0.3</v>
      </c>
      <c r="Q3" s="91">
        <v>0.6</v>
      </c>
      <c r="R3" s="91">
        <v>1</v>
      </c>
      <c r="S3" s="153"/>
      <c r="T3" s="90"/>
      <c r="U3" s="92"/>
      <c r="V3" s="90"/>
    </row>
    <row r="4" spans="1:22" ht="10.8" thickBot="1" x14ac:dyDescent="0.35">
      <c r="A4" s="203" t="s">
        <v>162</v>
      </c>
      <c r="B4" s="204"/>
      <c r="C4" s="204"/>
      <c r="D4" s="205"/>
      <c r="E4" s="206"/>
      <c r="F4" s="207"/>
      <c r="G4" s="54"/>
      <c r="H4" s="93"/>
      <c r="I4" s="54"/>
      <c r="J4" s="208"/>
      <c r="K4" s="206"/>
      <c r="L4" s="206"/>
      <c r="M4" s="206"/>
      <c r="N4" s="206"/>
      <c r="O4" s="206"/>
      <c r="P4" s="206"/>
      <c r="Q4" s="206"/>
      <c r="R4" s="207"/>
      <c r="S4" s="55"/>
      <c r="T4" s="12"/>
      <c r="U4" s="94"/>
      <c r="V4" s="95"/>
    </row>
    <row r="5" spans="1:22" ht="11.4" thickTop="1" thickBot="1" x14ac:dyDescent="0.35">
      <c r="A5" s="96" t="s">
        <v>84</v>
      </c>
      <c r="B5" s="97"/>
      <c r="C5" s="98"/>
      <c r="D5" s="99"/>
      <c r="E5" s="184"/>
      <c r="F5" s="100"/>
      <c r="G5" s="49"/>
      <c r="H5" s="101"/>
      <c r="I5" s="49"/>
      <c r="J5" s="100">
        <f>SUM(K6:K106)</f>
        <v>140</v>
      </c>
      <c r="K5" s="100"/>
      <c r="L5" s="100"/>
      <c r="M5" s="102">
        <f>1/$J$134*J5</f>
        <v>0.45161290322580644</v>
      </c>
      <c r="N5" s="103"/>
      <c r="O5" s="104"/>
      <c r="P5" s="105"/>
      <c r="Q5" s="106"/>
      <c r="R5" s="106"/>
      <c r="S5" s="14"/>
      <c r="T5" s="155"/>
      <c r="U5" s="156"/>
      <c r="V5" s="108">
        <f>SUM(U6:U101)</f>
        <v>0</v>
      </c>
    </row>
    <row r="6" spans="1:22" ht="11.4" thickTop="1" thickBot="1" x14ac:dyDescent="0.35">
      <c r="A6" s="109"/>
      <c r="B6" s="110" t="s">
        <v>40</v>
      </c>
      <c r="C6" s="111" t="s">
        <v>81</v>
      </c>
      <c r="D6" s="112"/>
      <c r="E6" s="111"/>
      <c r="F6" s="113"/>
      <c r="G6" s="49"/>
      <c r="H6" s="114"/>
      <c r="I6" s="49"/>
      <c r="J6" s="113"/>
      <c r="K6" s="113">
        <f>SUM(L6:L10)</f>
        <v>0</v>
      </c>
      <c r="L6" s="113"/>
      <c r="M6" s="113"/>
      <c r="N6" s="115"/>
      <c r="O6" s="116"/>
      <c r="P6" s="117"/>
      <c r="Q6" s="118"/>
      <c r="R6" s="118"/>
      <c r="S6" s="154"/>
      <c r="T6" s="119"/>
      <c r="U6" s="120">
        <f>SUM(T7:T9)</f>
        <v>0</v>
      </c>
    </row>
    <row r="7" spans="1:22" ht="137.25" customHeight="1" thickTop="1" x14ac:dyDescent="0.3">
      <c r="A7" s="9"/>
      <c r="B7" s="48"/>
      <c r="C7" s="17"/>
      <c r="D7" s="193" t="s">
        <v>15</v>
      </c>
      <c r="E7" s="196" t="s">
        <v>376</v>
      </c>
      <c r="F7" s="6" t="s">
        <v>4</v>
      </c>
      <c r="G7" s="49"/>
      <c r="H7" s="50" t="s">
        <v>70</v>
      </c>
      <c r="I7" s="49"/>
      <c r="J7" s="6"/>
      <c r="K7" s="6"/>
      <c r="L7" s="6"/>
      <c r="M7" s="6"/>
      <c r="N7" s="51"/>
      <c r="O7" s="81"/>
      <c r="P7" s="23"/>
      <c r="Q7" s="1"/>
      <c r="R7" s="1"/>
      <c r="S7" s="14"/>
      <c r="T7" s="57" t="str">
        <f>H7</f>
        <v>Bitte auswählen</v>
      </c>
      <c r="U7" s="49"/>
      <c r="V7" s="49"/>
    </row>
    <row r="8" spans="1:22" ht="138.75" customHeight="1" x14ac:dyDescent="0.3">
      <c r="A8" s="9"/>
      <c r="B8" s="48"/>
      <c r="C8" s="17"/>
      <c r="D8" s="193" t="s">
        <v>16</v>
      </c>
      <c r="E8" s="197" t="s">
        <v>377</v>
      </c>
      <c r="F8" s="6" t="s">
        <v>4</v>
      </c>
      <c r="G8" s="49"/>
      <c r="H8" s="50" t="s">
        <v>70</v>
      </c>
      <c r="I8" s="49"/>
      <c r="J8" s="6"/>
      <c r="K8" s="6"/>
      <c r="L8" s="6"/>
      <c r="M8" s="6"/>
      <c r="N8" s="51"/>
      <c r="O8" s="81"/>
      <c r="P8" s="23"/>
      <c r="Q8" s="1"/>
      <c r="R8" s="1"/>
      <c r="S8" s="14"/>
      <c r="T8" s="52" t="str">
        <f>H8</f>
        <v>Bitte auswählen</v>
      </c>
      <c r="U8" s="49"/>
      <c r="V8" s="49"/>
    </row>
    <row r="9" spans="1:22" ht="138" customHeight="1" x14ac:dyDescent="0.3">
      <c r="A9" s="9"/>
      <c r="B9" s="48"/>
      <c r="C9" s="17"/>
      <c r="D9" s="193" t="s">
        <v>259</v>
      </c>
      <c r="E9" s="198" t="s">
        <v>378</v>
      </c>
      <c r="F9" s="6" t="s">
        <v>4</v>
      </c>
      <c r="G9" s="49"/>
      <c r="H9" s="50" t="s">
        <v>70</v>
      </c>
      <c r="I9" s="49"/>
      <c r="J9" s="6"/>
      <c r="K9" s="6"/>
      <c r="L9" s="6"/>
      <c r="M9" s="6"/>
      <c r="N9" s="51"/>
      <c r="O9" s="81"/>
      <c r="P9" s="23"/>
      <c r="Q9" s="1"/>
      <c r="R9" s="1"/>
      <c r="S9" s="14"/>
      <c r="T9" s="52" t="str">
        <f>H9</f>
        <v>Bitte auswählen</v>
      </c>
      <c r="U9" s="49"/>
      <c r="V9" s="49"/>
    </row>
    <row r="10" spans="1:22" ht="10.8" thickBot="1" x14ac:dyDescent="0.35">
      <c r="A10" s="9"/>
      <c r="B10" s="48"/>
      <c r="C10" s="17"/>
      <c r="D10" s="31"/>
      <c r="E10" s="17"/>
      <c r="F10" s="6"/>
      <c r="G10" s="49"/>
      <c r="H10" s="50"/>
      <c r="I10" s="49"/>
      <c r="J10" s="6"/>
      <c r="K10" s="6"/>
      <c r="L10" s="6"/>
      <c r="M10" s="6"/>
      <c r="N10" s="51"/>
      <c r="O10" s="81"/>
      <c r="P10" s="23"/>
      <c r="Q10" s="1"/>
      <c r="R10" s="1"/>
      <c r="S10" s="14"/>
      <c r="T10" s="52"/>
    </row>
    <row r="11" spans="1:22" ht="11.4" thickTop="1" thickBot="1" x14ac:dyDescent="0.35">
      <c r="A11" s="109"/>
      <c r="B11" s="110" t="s">
        <v>41</v>
      </c>
      <c r="C11" s="111" t="s">
        <v>51</v>
      </c>
      <c r="D11" s="112"/>
      <c r="E11" s="111"/>
      <c r="F11" s="113"/>
      <c r="G11" s="49"/>
      <c r="H11" s="121"/>
      <c r="I11" s="49"/>
      <c r="J11" s="113"/>
      <c r="K11" s="113">
        <f>SUM(L11:L16)</f>
        <v>0</v>
      </c>
      <c r="L11" s="113"/>
      <c r="M11" s="113"/>
      <c r="N11" s="115"/>
      <c r="O11" s="116"/>
      <c r="P11" s="117"/>
      <c r="Q11" s="118"/>
      <c r="R11" s="118"/>
      <c r="S11" s="14"/>
      <c r="T11" s="122"/>
      <c r="U11" s="123">
        <f>SUM(T12:T16)</f>
        <v>0</v>
      </c>
    </row>
    <row r="12" spans="1:22" ht="10.8" thickTop="1" x14ac:dyDescent="0.3">
      <c r="A12" s="9"/>
      <c r="B12" s="48"/>
      <c r="C12" s="17"/>
      <c r="D12" s="31" t="s">
        <v>17</v>
      </c>
      <c r="E12" s="17" t="s">
        <v>243</v>
      </c>
      <c r="F12" s="6" t="s">
        <v>4</v>
      </c>
      <c r="G12" s="49"/>
      <c r="H12" s="50" t="s">
        <v>70</v>
      </c>
      <c r="I12" s="49"/>
      <c r="J12" s="6"/>
      <c r="K12" s="6"/>
      <c r="L12" s="6"/>
      <c r="M12" s="6"/>
      <c r="N12" s="51"/>
      <c r="O12" s="81"/>
      <c r="P12" s="23"/>
      <c r="Q12" s="1"/>
      <c r="R12" s="1"/>
      <c r="S12" s="14"/>
      <c r="T12" s="52" t="str">
        <f>H12</f>
        <v>Bitte auswählen</v>
      </c>
    </row>
    <row r="13" spans="1:22" s="38" customFormat="1" x14ac:dyDescent="0.3">
      <c r="A13" s="9"/>
      <c r="B13" s="58"/>
      <c r="C13" s="17"/>
      <c r="D13" s="31" t="s">
        <v>18</v>
      </c>
      <c r="E13" s="17" t="s">
        <v>244</v>
      </c>
      <c r="F13" s="6" t="s">
        <v>4</v>
      </c>
      <c r="G13" s="49"/>
      <c r="H13" s="50" t="s">
        <v>70</v>
      </c>
      <c r="I13" s="49"/>
      <c r="J13" s="6"/>
      <c r="K13" s="6"/>
      <c r="L13" s="6"/>
      <c r="M13" s="6"/>
      <c r="N13" s="51"/>
      <c r="O13" s="83"/>
      <c r="P13" s="23"/>
      <c r="Q13" s="1"/>
      <c r="R13" s="1"/>
      <c r="S13" s="14"/>
      <c r="T13" s="57" t="str">
        <f>H13</f>
        <v>Bitte auswählen</v>
      </c>
      <c r="U13" s="49"/>
      <c r="V13" s="49"/>
    </row>
    <row r="14" spans="1:22" s="38" customFormat="1" x14ac:dyDescent="0.3">
      <c r="A14" s="9"/>
      <c r="B14" s="58"/>
      <c r="C14" s="17"/>
      <c r="D14" s="31" t="s">
        <v>247</v>
      </c>
      <c r="E14" s="17" t="s">
        <v>245</v>
      </c>
      <c r="F14" s="6" t="s">
        <v>4</v>
      </c>
      <c r="G14" s="49"/>
      <c r="H14" s="50" t="s">
        <v>70</v>
      </c>
      <c r="I14" s="49"/>
      <c r="J14" s="6"/>
      <c r="K14" s="6"/>
      <c r="L14" s="6"/>
      <c r="M14" s="6"/>
      <c r="N14" s="51"/>
      <c r="O14" s="83"/>
      <c r="P14" s="23"/>
      <c r="Q14" s="1"/>
      <c r="R14" s="1"/>
      <c r="S14" s="14"/>
      <c r="T14" s="57" t="str">
        <f>H14</f>
        <v>Bitte auswählen</v>
      </c>
      <c r="U14" s="49"/>
      <c r="V14" s="49"/>
    </row>
    <row r="15" spans="1:22" s="38" customFormat="1" x14ac:dyDescent="0.3">
      <c r="A15" s="9"/>
      <c r="B15" s="58"/>
      <c r="C15" s="17"/>
      <c r="D15" s="31" t="s">
        <v>248</v>
      </c>
      <c r="E15" s="17" t="s">
        <v>246</v>
      </c>
      <c r="F15" s="6" t="s">
        <v>4</v>
      </c>
      <c r="G15" s="49"/>
      <c r="H15" s="50" t="s">
        <v>70</v>
      </c>
      <c r="I15" s="49"/>
      <c r="J15" s="6"/>
      <c r="K15" s="6"/>
      <c r="L15" s="6"/>
      <c r="M15" s="6"/>
      <c r="N15" s="51"/>
      <c r="O15" s="83"/>
      <c r="P15" s="23"/>
      <c r="Q15" s="1"/>
      <c r="R15" s="1"/>
      <c r="S15" s="14"/>
      <c r="T15" s="57" t="str">
        <f>H15</f>
        <v>Bitte auswählen</v>
      </c>
      <c r="U15" s="49"/>
      <c r="V15" s="49"/>
    </row>
    <row r="16" spans="1:22" ht="10.8" thickBot="1" x14ac:dyDescent="0.35">
      <c r="A16" s="9"/>
      <c r="B16" s="48"/>
      <c r="C16" s="17"/>
      <c r="D16" s="31"/>
      <c r="E16" s="17"/>
      <c r="F16" s="6"/>
      <c r="G16" s="49"/>
      <c r="H16" s="50"/>
      <c r="I16" s="49"/>
      <c r="J16" s="6"/>
      <c r="K16" s="6"/>
      <c r="L16" s="6"/>
      <c r="M16" s="6"/>
      <c r="N16" s="51"/>
      <c r="O16" s="81"/>
      <c r="P16" s="23"/>
      <c r="Q16" s="1"/>
      <c r="R16" s="1"/>
      <c r="S16" s="14"/>
      <c r="T16" s="52"/>
    </row>
    <row r="17" spans="1:21" ht="11.4" thickTop="1" thickBot="1" x14ac:dyDescent="0.35">
      <c r="A17" s="109"/>
      <c r="B17" s="110" t="s">
        <v>52</v>
      </c>
      <c r="C17" s="111" t="s">
        <v>53</v>
      </c>
      <c r="D17" s="112"/>
      <c r="E17" s="111"/>
      <c r="F17" s="113"/>
      <c r="G17" s="49"/>
      <c r="H17" s="121"/>
      <c r="I17" s="49"/>
      <c r="J17" s="113"/>
      <c r="K17" s="113">
        <f>SUM(L20:L21)</f>
        <v>0</v>
      </c>
      <c r="L17" s="113"/>
      <c r="M17" s="113"/>
      <c r="N17" s="115"/>
      <c r="O17" s="116"/>
      <c r="P17" s="117"/>
      <c r="Q17" s="118"/>
      <c r="R17" s="118"/>
      <c r="S17" s="14"/>
      <c r="T17" s="122"/>
      <c r="U17" s="123">
        <f>SUM(T20:T21)</f>
        <v>0</v>
      </c>
    </row>
    <row r="18" spans="1:21" ht="21" thickTop="1" x14ac:dyDescent="0.3">
      <c r="A18" s="9"/>
      <c r="B18" s="48"/>
      <c r="C18" s="17"/>
      <c r="D18" s="31" t="s">
        <v>19</v>
      </c>
      <c r="E18" s="17" t="s">
        <v>146</v>
      </c>
      <c r="F18" s="6" t="s">
        <v>4</v>
      </c>
      <c r="G18" s="49"/>
      <c r="H18" s="50" t="s">
        <v>70</v>
      </c>
      <c r="I18" s="49"/>
      <c r="J18" s="6"/>
      <c r="K18" s="6"/>
      <c r="L18" s="6"/>
      <c r="M18" s="6"/>
      <c r="N18" s="51"/>
      <c r="O18" s="81"/>
      <c r="P18" s="23"/>
      <c r="Q18" s="1"/>
      <c r="R18" s="1"/>
      <c r="S18" s="14"/>
      <c r="T18" s="52" t="str">
        <f>H18</f>
        <v>Bitte auswählen</v>
      </c>
    </row>
    <row r="19" spans="1:21" ht="20.399999999999999" x14ac:dyDescent="0.3">
      <c r="A19" s="9"/>
      <c r="B19" s="48"/>
      <c r="C19" s="17"/>
      <c r="D19" s="31" t="s">
        <v>144</v>
      </c>
      <c r="E19" s="17" t="s">
        <v>344</v>
      </c>
      <c r="F19" s="6" t="s">
        <v>4</v>
      </c>
      <c r="G19" s="49"/>
      <c r="H19" s="50" t="s">
        <v>70</v>
      </c>
      <c r="I19" s="49"/>
      <c r="J19" s="6"/>
      <c r="K19" s="6"/>
      <c r="L19" s="6"/>
      <c r="M19" s="6"/>
      <c r="N19" s="51"/>
      <c r="O19" s="81"/>
      <c r="P19" s="23"/>
      <c r="Q19" s="1"/>
      <c r="R19" s="1"/>
      <c r="S19" s="14"/>
      <c r="T19" s="52" t="str">
        <f>H19</f>
        <v>Bitte auswählen</v>
      </c>
    </row>
    <row r="20" spans="1:21" x14ac:dyDescent="0.3">
      <c r="A20" s="9"/>
      <c r="B20" s="48"/>
      <c r="C20" s="17"/>
      <c r="D20" s="31" t="s">
        <v>265</v>
      </c>
      <c r="E20" s="17" t="s">
        <v>264</v>
      </c>
      <c r="F20" s="6" t="s">
        <v>4</v>
      </c>
      <c r="G20" s="49"/>
      <c r="H20" s="50" t="s">
        <v>70</v>
      </c>
      <c r="I20" s="49"/>
      <c r="J20" s="6"/>
      <c r="K20" s="6"/>
      <c r="L20" s="6"/>
      <c r="M20" s="6"/>
      <c r="N20" s="51"/>
      <c r="O20" s="81"/>
      <c r="P20" s="23"/>
      <c r="Q20" s="1"/>
      <c r="R20" s="1"/>
      <c r="S20" s="14"/>
      <c r="T20" s="52" t="str">
        <f>H20</f>
        <v>Bitte auswählen</v>
      </c>
    </row>
    <row r="21" spans="1:21" ht="10.8" thickBot="1" x14ac:dyDescent="0.35">
      <c r="A21" s="9"/>
      <c r="B21" s="48"/>
      <c r="C21" s="17"/>
      <c r="D21" s="31"/>
      <c r="E21" s="17"/>
      <c r="F21" s="6"/>
      <c r="G21" s="49"/>
      <c r="H21" s="50"/>
      <c r="I21" s="49"/>
      <c r="J21" s="6"/>
      <c r="K21" s="6"/>
      <c r="L21" s="6"/>
      <c r="M21" s="6"/>
      <c r="N21" s="51"/>
      <c r="O21" s="81"/>
      <c r="P21" s="23"/>
      <c r="Q21" s="1"/>
      <c r="R21" s="1"/>
      <c r="S21" s="14"/>
      <c r="T21" s="52"/>
    </row>
    <row r="22" spans="1:21" ht="11.4" thickTop="1" thickBot="1" x14ac:dyDescent="0.35">
      <c r="A22" s="109"/>
      <c r="B22" s="110" t="s">
        <v>42</v>
      </c>
      <c r="C22" s="111" t="s">
        <v>282</v>
      </c>
      <c r="D22" s="112"/>
      <c r="E22" s="111"/>
      <c r="F22" s="113"/>
      <c r="G22" s="49"/>
      <c r="H22" s="121"/>
      <c r="I22" s="49"/>
      <c r="J22" s="113"/>
      <c r="K22" s="113">
        <f>SUM(L23:L32)</f>
        <v>0</v>
      </c>
      <c r="L22" s="113"/>
      <c r="M22" s="113"/>
      <c r="N22" s="115"/>
      <c r="O22" s="116"/>
      <c r="P22" s="117"/>
      <c r="Q22" s="118"/>
      <c r="R22" s="118"/>
      <c r="S22" s="14"/>
      <c r="T22" s="122"/>
      <c r="U22" s="123">
        <f>SUM(T23:T32)</f>
        <v>0</v>
      </c>
    </row>
    <row r="23" spans="1:21" ht="10.8" thickTop="1" x14ac:dyDescent="0.3">
      <c r="A23" s="9"/>
      <c r="B23" s="48"/>
      <c r="C23" s="17"/>
      <c r="D23" s="31" t="s">
        <v>20</v>
      </c>
      <c r="E23" s="17" t="s">
        <v>253</v>
      </c>
      <c r="F23" s="6" t="s">
        <v>4</v>
      </c>
      <c r="G23" s="49"/>
      <c r="H23" s="50" t="s">
        <v>70</v>
      </c>
      <c r="I23" s="49"/>
      <c r="J23" s="6"/>
      <c r="K23" s="6"/>
      <c r="L23" s="6"/>
      <c r="M23" s="6"/>
      <c r="N23" s="51"/>
      <c r="O23" s="81"/>
      <c r="P23" s="23"/>
      <c r="Q23" s="1"/>
      <c r="R23" s="1"/>
      <c r="S23" s="14"/>
      <c r="T23" s="52" t="str">
        <f t="shared" ref="T23" si="0">H23</f>
        <v>Bitte auswählen</v>
      </c>
    </row>
    <row r="24" spans="1:21" x14ac:dyDescent="0.3">
      <c r="A24" s="9"/>
      <c r="B24" s="48"/>
      <c r="C24" s="17"/>
      <c r="D24" s="31" t="s">
        <v>21</v>
      </c>
      <c r="E24" s="17" t="s">
        <v>249</v>
      </c>
      <c r="F24" s="6" t="s">
        <v>4</v>
      </c>
      <c r="G24" s="49"/>
      <c r="H24" s="50" t="s">
        <v>70</v>
      </c>
      <c r="I24" s="49"/>
      <c r="J24" s="6"/>
      <c r="K24" s="6"/>
      <c r="L24" s="6"/>
      <c r="M24" s="6"/>
      <c r="N24" s="51"/>
      <c r="O24" s="81"/>
      <c r="P24" s="23"/>
      <c r="Q24" s="1"/>
      <c r="R24" s="1"/>
      <c r="S24" s="14"/>
      <c r="T24" s="52" t="str">
        <f t="shared" ref="T24:T30" si="1">H24</f>
        <v>Bitte auswählen</v>
      </c>
    </row>
    <row r="25" spans="1:21" x14ac:dyDescent="0.3">
      <c r="A25" s="9"/>
      <c r="B25" s="48"/>
      <c r="C25" s="17"/>
      <c r="D25" s="31" t="s">
        <v>22</v>
      </c>
      <c r="E25" s="17" t="s">
        <v>250</v>
      </c>
      <c r="F25" s="6" t="s">
        <v>4</v>
      </c>
      <c r="G25" s="49"/>
      <c r="H25" s="50" t="s">
        <v>70</v>
      </c>
      <c r="I25" s="49"/>
      <c r="J25" s="6"/>
      <c r="K25" s="6"/>
      <c r="L25" s="6"/>
      <c r="M25" s="6"/>
      <c r="N25" s="51"/>
      <c r="O25" s="81"/>
      <c r="P25" s="23"/>
      <c r="Q25" s="1"/>
      <c r="R25" s="1"/>
      <c r="S25" s="14"/>
      <c r="T25" s="52" t="str">
        <f t="shared" ref="T25:T28" si="2">H25</f>
        <v>Bitte auswählen</v>
      </c>
    </row>
    <row r="26" spans="1:21" x14ac:dyDescent="0.3">
      <c r="A26" s="9"/>
      <c r="B26" s="48"/>
      <c r="C26" s="17"/>
      <c r="D26" s="31" t="s">
        <v>148</v>
      </c>
      <c r="E26" s="17" t="s">
        <v>256</v>
      </c>
      <c r="F26" s="6" t="s">
        <v>4</v>
      </c>
      <c r="G26" s="49"/>
      <c r="H26" s="50" t="s">
        <v>70</v>
      </c>
      <c r="I26" s="49"/>
      <c r="J26" s="6"/>
      <c r="K26" s="6"/>
      <c r="L26" s="6"/>
      <c r="M26" s="6"/>
      <c r="N26" s="51"/>
      <c r="O26" s="81"/>
      <c r="P26" s="23"/>
      <c r="Q26" s="1"/>
      <c r="R26" s="1"/>
      <c r="S26" s="14"/>
      <c r="T26" s="52" t="str">
        <f t="shared" ref="T26:T27" si="3">H26</f>
        <v>Bitte auswählen</v>
      </c>
    </row>
    <row r="27" spans="1:21" x14ac:dyDescent="0.3">
      <c r="A27" s="9"/>
      <c r="B27" s="48"/>
      <c r="C27" s="17"/>
      <c r="D27" s="31" t="s">
        <v>252</v>
      </c>
      <c r="E27" s="17" t="s">
        <v>257</v>
      </c>
      <c r="F27" s="6" t="s">
        <v>4</v>
      </c>
      <c r="G27" s="49"/>
      <c r="H27" s="50" t="s">
        <v>70</v>
      </c>
      <c r="I27" s="49"/>
      <c r="J27" s="6"/>
      <c r="K27" s="6"/>
      <c r="L27" s="6"/>
      <c r="M27" s="6"/>
      <c r="N27" s="51"/>
      <c r="O27" s="81"/>
      <c r="P27" s="23"/>
      <c r="Q27" s="1"/>
      <c r="R27" s="1"/>
      <c r="S27" s="14"/>
      <c r="T27" s="52" t="str">
        <f t="shared" si="3"/>
        <v>Bitte auswählen</v>
      </c>
    </row>
    <row r="28" spans="1:21" x14ac:dyDescent="0.3">
      <c r="A28" s="9"/>
      <c r="B28" s="48"/>
      <c r="C28" s="17"/>
      <c r="D28" s="31" t="s">
        <v>221</v>
      </c>
      <c r="E28" s="17" t="s">
        <v>258</v>
      </c>
      <c r="F28" s="6" t="s">
        <v>4</v>
      </c>
      <c r="G28" s="49"/>
      <c r="H28" s="50" t="s">
        <v>70</v>
      </c>
      <c r="I28" s="49"/>
      <c r="J28" s="6"/>
      <c r="K28" s="6"/>
      <c r="L28" s="6"/>
      <c r="M28" s="6"/>
      <c r="N28" s="51"/>
      <c r="O28" s="81"/>
      <c r="P28" s="23"/>
      <c r="Q28" s="1"/>
      <c r="R28" s="1"/>
      <c r="S28" s="14"/>
      <c r="T28" s="52" t="str">
        <f t="shared" si="2"/>
        <v>Bitte auswählen</v>
      </c>
    </row>
    <row r="29" spans="1:21" x14ac:dyDescent="0.3">
      <c r="A29" s="9"/>
      <c r="B29" s="48"/>
      <c r="C29" s="17"/>
      <c r="D29" s="31" t="s">
        <v>254</v>
      </c>
      <c r="E29" s="17" t="s">
        <v>251</v>
      </c>
      <c r="F29" s="6" t="s">
        <v>4</v>
      </c>
      <c r="G29" s="49"/>
      <c r="H29" s="50" t="s">
        <v>70</v>
      </c>
      <c r="I29" s="49"/>
      <c r="J29" s="6"/>
      <c r="K29" s="6"/>
      <c r="L29" s="6"/>
      <c r="M29" s="6"/>
      <c r="N29" s="51"/>
      <c r="O29" s="81"/>
      <c r="P29" s="23"/>
      <c r="Q29" s="1"/>
      <c r="R29" s="1"/>
      <c r="S29" s="14"/>
      <c r="T29" s="52" t="str">
        <f t="shared" si="1"/>
        <v>Bitte auswählen</v>
      </c>
    </row>
    <row r="30" spans="1:21" x14ac:dyDescent="0.3">
      <c r="A30" s="9"/>
      <c r="B30" s="48"/>
      <c r="C30" s="17"/>
      <c r="D30" s="31" t="s">
        <v>255</v>
      </c>
      <c r="E30" s="17" t="s">
        <v>153</v>
      </c>
      <c r="F30" s="6" t="s">
        <v>4</v>
      </c>
      <c r="G30" s="49"/>
      <c r="H30" s="50" t="s">
        <v>70</v>
      </c>
      <c r="I30" s="49"/>
      <c r="J30" s="6"/>
      <c r="K30" s="6"/>
      <c r="L30" s="6"/>
      <c r="M30" s="6"/>
      <c r="N30" s="51"/>
      <c r="O30" s="81"/>
      <c r="P30" s="23"/>
      <c r="Q30" s="1"/>
      <c r="R30" s="1"/>
      <c r="S30" s="14"/>
      <c r="T30" s="52" t="str">
        <f t="shared" si="1"/>
        <v>Bitte auswählen</v>
      </c>
    </row>
    <row r="31" spans="1:21" x14ac:dyDescent="0.3">
      <c r="A31" s="9"/>
      <c r="B31" s="48"/>
      <c r="C31" s="17"/>
      <c r="D31" s="31" t="s">
        <v>261</v>
      </c>
      <c r="E31" s="17" t="s">
        <v>260</v>
      </c>
      <c r="F31" s="6" t="s">
        <v>4</v>
      </c>
      <c r="G31" s="49"/>
      <c r="H31" s="50" t="s">
        <v>70</v>
      </c>
      <c r="I31" s="49"/>
      <c r="J31" s="6"/>
      <c r="K31" s="6"/>
      <c r="L31" s="6"/>
      <c r="M31" s="6"/>
      <c r="N31" s="51"/>
      <c r="O31" s="81"/>
      <c r="P31" s="23"/>
      <c r="Q31" s="1"/>
      <c r="R31" s="1"/>
      <c r="S31" s="14"/>
      <c r="T31" s="52" t="str">
        <f t="shared" ref="T31" si="4">H31</f>
        <v>Bitte auswählen</v>
      </c>
    </row>
    <row r="32" spans="1:21" ht="10.8" thickBot="1" x14ac:dyDescent="0.35">
      <c r="A32" s="9"/>
      <c r="B32" s="48"/>
      <c r="C32" s="17"/>
      <c r="D32" s="31"/>
      <c r="E32" s="17"/>
      <c r="F32" s="6"/>
      <c r="G32" s="49"/>
      <c r="H32" s="50"/>
      <c r="I32" s="49"/>
      <c r="J32" s="6"/>
      <c r="K32" s="6"/>
      <c r="L32" s="6"/>
      <c r="M32" s="6"/>
      <c r="N32" s="51"/>
      <c r="O32" s="81"/>
      <c r="P32" s="23"/>
      <c r="Q32" s="1"/>
      <c r="R32" s="1"/>
      <c r="S32" s="14"/>
      <c r="T32" s="52"/>
    </row>
    <row r="33" spans="1:21" ht="11.4" thickTop="1" thickBot="1" x14ac:dyDescent="0.35">
      <c r="A33" s="109"/>
      <c r="B33" s="110" t="s">
        <v>43</v>
      </c>
      <c r="C33" s="111" t="s">
        <v>55</v>
      </c>
      <c r="D33" s="112"/>
      <c r="E33" s="111"/>
      <c r="F33" s="113"/>
      <c r="G33" s="49"/>
      <c r="H33" s="121"/>
      <c r="I33" s="49"/>
      <c r="J33" s="113"/>
      <c r="K33" s="113">
        <f>SUM(L34:L35)</f>
        <v>0</v>
      </c>
      <c r="L33" s="113"/>
      <c r="M33" s="113"/>
      <c r="N33" s="115"/>
      <c r="O33" s="116"/>
      <c r="P33" s="117"/>
      <c r="Q33" s="118"/>
      <c r="R33" s="118"/>
      <c r="S33" s="14"/>
      <c r="T33" s="122"/>
      <c r="U33" s="123">
        <f>SUM(T34:T35)</f>
        <v>0</v>
      </c>
    </row>
    <row r="34" spans="1:21" ht="10.8" thickTop="1" x14ac:dyDescent="0.3">
      <c r="A34" s="9"/>
      <c r="B34" s="48"/>
      <c r="C34" s="17"/>
      <c r="D34" s="31" t="s">
        <v>23</v>
      </c>
      <c r="E34" s="17" t="s">
        <v>28</v>
      </c>
      <c r="F34" s="6" t="s">
        <v>4</v>
      </c>
      <c r="G34" s="49"/>
      <c r="H34" s="50" t="s">
        <v>70</v>
      </c>
      <c r="I34" s="49"/>
      <c r="J34" s="6"/>
      <c r="K34" s="6"/>
      <c r="L34" s="6"/>
      <c r="M34" s="6"/>
      <c r="N34" s="51"/>
      <c r="O34" s="81"/>
      <c r="P34" s="23"/>
      <c r="Q34" s="1"/>
      <c r="R34" s="1"/>
      <c r="S34" s="14"/>
      <c r="T34" s="52" t="str">
        <f>H34</f>
        <v>Bitte auswählen</v>
      </c>
    </row>
    <row r="35" spans="1:21" ht="10.8" thickBot="1" x14ac:dyDescent="0.35">
      <c r="A35" s="9"/>
      <c r="B35" s="48"/>
      <c r="C35" s="17"/>
      <c r="D35" s="31"/>
      <c r="E35" s="17"/>
      <c r="F35" s="6"/>
      <c r="G35" s="49"/>
      <c r="H35" s="50"/>
      <c r="I35" s="49"/>
      <c r="J35" s="6"/>
      <c r="K35" s="6"/>
      <c r="L35" s="6"/>
      <c r="M35" s="6"/>
      <c r="N35" s="51"/>
      <c r="O35" s="81"/>
      <c r="P35" s="23"/>
      <c r="Q35" s="1"/>
      <c r="R35" s="1"/>
      <c r="S35" s="14"/>
      <c r="T35" s="52"/>
    </row>
    <row r="36" spans="1:21" ht="11.4" thickTop="1" thickBot="1" x14ac:dyDescent="0.35">
      <c r="A36" s="109"/>
      <c r="B36" s="110" t="s">
        <v>44</v>
      </c>
      <c r="C36" s="111" t="s">
        <v>100</v>
      </c>
      <c r="D36" s="112"/>
      <c r="E36" s="111"/>
      <c r="F36" s="113"/>
      <c r="G36" s="49"/>
      <c r="H36" s="121"/>
      <c r="I36" s="49"/>
      <c r="J36" s="113"/>
      <c r="K36" s="113">
        <f>SUM(L37:L39)</f>
        <v>20</v>
      </c>
      <c r="L36" s="113"/>
      <c r="M36" s="113"/>
      <c r="N36" s="115"/>
      <c r="O36" s="116"/>
      <c r="P36" s="117"/>
      <c r="Q36" s="118"/>
      <c r="R36" s="118"/>
      <c r="S36" s="14"/>
      <c r="T36" s="122"/>
      <c r="U36" s="123">
        <f>SUM(T37:T39)</f>
        <v>0</v>
      </c>
    </row>
    <row r="37" spans="1:21" ht="10.8" thickTop="1" x14ac:dyDescent="0.3">
      <c r="A37" s="9"/>
      <c r="B37" s="48"/>
      <c r="C37" s="17"/>
      <c r="D37" s="31" t="s">
        <v>214</v>
      </c>
      <c r="E37" s="17" t="s">
        <v>215</v>
      </c>
      <c r="F37" s="6" t="s">
        <v>5</v>
      </c>
      <c r="G37" s="49"/>
      <c r="H37" s="50" t="s">
        <v>70</v>
      </c>
      <c r="I37" s="49"/>
      <c r="J37" s="6"/>
      <c r="K37" s="6"/>
      <c r="L37" s="6">
        <v>10</v>
      </c>
      <c r="M37" s="6"/>
      <c r="N37" s="51"/>
      <c r="O37" s="81"/>
      <c r="P37" s="23"/>
      <c r="Q37" s="1"/>
      <c r="R37" s="1" t="s">
        <v>7</v>
      </c>
      <c r="S37" s="14"/>
      <c r="T37" s="52">
        <f>IF($H37="ja",$L37*$R$3,0)</f>
        <v>0</v>
      </c>
    </row>
    <row r="38" spans="1:21" x14ac:dyDescent="0.3">
      <c r="A38" s="9"/>
      <c r="B38" s="48"/>
      <c r="C38" s="17"/>
      <c r="D38" s="31" t="s">
        <v>113</v>
      </c>
      <c r="E38" s="17" t="s">
        <v>130</v>
      </c>
      <c r="F38" s="6" t="s">
        <v>5</v>
      </c>
      <c r="G38" s="49"/>
      <c r="H38" s="50" t="s">
        <v>70</v>
      </c>
      <c r="I38" s="49"/>
      <c r="J38" s="6"/>
      <c r="K38" s="6"/>
      <c r="L38" s="6">
        <v>10</v>
      </c>
      <c r="M38" s="6"/>
      <c r="N38" s="51"/>
      <c r="O38" s="81"/>
      <c r="P38" s="23"/>
      <c r="Q38" s="1"/>
      <c r="R38" s="1" t="s">
        <v>7</v>
      </c>
      <c r="S38" s="14"/>
      <c r="T38" s="52">
        <f>IF($H38="ja",$L38*$R$3,0)</f>
        <v>0</v>
      </c>
    </row>
    <row r="39" spans="1:21" ht="10.8" thickBot="1" x14ac:dyDescent="0.35">
      <c r="A39" s="9"/>
      <c r="B39" s="48"/>
      <c r="C39" s="17"/>
      <c r="D39" s="31"/>
      <c r="E39" s="17"/>
      <c r="F39" s="6"/>
      <c r="G39" s="49"/>
      <c r="H39" s="50"/>
      <c r="I39" s="49"/>
      <c r="J39" s="6"/>
      <c r="K39" s="6"/>
      <c r="L39" s="6"/>
      <c r="M39" s="6"/>
      <c r="N39" s="51"/>
      <c r="O39" s="81"/>
      <c r="P39" s="23"/>
      <c r="Q39" s="1"/>
      <c r="R39" s="1"/>
      <c r="S39" s="14"/>
      <c r="T39" s="52"/>
    </row>
    <row r="40" spans="1:21" ht="11.4" thickTop="1" thickBot="1" x14ac:dyDescent="0.35">
      <c r="A40" s="109"/>
      <c r="B40" s="110" t="s">
        <v>45</v>
      </c>
      <c r="C40" s="124" t="s">
        <v>86</v>
      </c>
      <c r="D40" s="112"/>
      <c r="E40" s="111"/>
      <c r="F40" s="113"/>
      <c r="G40" s="49"/>
      <c r="H40" s="121"/>
      <c r="I40" s="49"/>
      <c r="J40" s="113"/>
      <c r="K40" s="113">
        <f>SUM(L40:L66)</f>
        <v>60</v>
      </c>
      <c r="L40" s="113"/>
      <c r="M40" s="113"/>
      <c r="N40" s="115"/>
      <c r="O40" s="116"/>
      <c r="P40" s="117"/>
      <c r="Q40" s="118"/>
      <c r="R40" s="118"/>
      <c r="S40" s="14"/>
      <c r="T40" s="122"/>
      <c r="U40" s="123">
        <f>SUM(T41:T66)</f>
        <v>0</v>
      </c>
    </row>
    <row r="41" spans="1:21" ht="10.8" thickTop="1" x14ac:dyDescent="0.3">
      <c r="A41" s="9"/>
      <c r="B41" s="48"/>
      <c r="C41" s="17" t="s">
        <v>9</v>
      </c>
      <c r="D41" s="31"/>
      <c r="E41" s="17"/>
      <c r="F41" s="6"/>
      <c r="G41" s="49"/>
      <c r="H41" s="50"/>
      <c r="I41" s="49"/>
      <c r="J41" s="6"/>
      <c r="K41" s="6"/>
      <c r="L41" s="6"/>
      <c r="M41" s="6"/>
      <c r="N41" s="51"/>
      <c r="O41" s="81"/>
      <c r="P41" s="23"/>
      <c r="Q41" s="1"/>
      <c r="R41" s="1"/>
      <c r="S41" s="14"/>
      <c r="T41" s="52"/>
    </row>
    <row r="42" spans="1:21" x14ac:dyDescent="0.3">
      <c r="A42" s="9"/>
      <c r="B42" s="48"/>
      <c r="C42" s="17"/>
      <c r="D42" s="31" t="s">
        <v>24</v>
      </c>
      <c r="E42" s="17" t="s">
        <v>299</v>
      </c>
      <c r="F42" s="6" t="s">
        <v>4</v>
      </c>
      <c r="G42" s="49"/>
      <c r="H42" s="50" t="s">
        <v>70</v>
      </c>
      <c r="I42" s="49"/>
      <c r="J42" s="6"/>
      <c r="K42" s="6"/>
      <c r="L42" s="6"/>
      <c r="M42" s="6"/>
      <c r="N42" s="51"/>
      <c r="O42" s="81"/>
      <c r="P42" s="23"/>
      <c r="Q42" s="1"/>
      <c r="R42" s="1"/>
      <c r="S42" s="14"/>
      <c r="T42" s="52" t="str">
        <f>H42</f>
        <v>Bitte auswählen</v>
      </c>
    </row>
    <row r="43" spans="1:21" x14ac:dyDescent="0.3">
      <c r="A43" s="9"/>
      <c r="B43" s="48"/>
      <c r="C43" s="17"/>
      <c r="D43" s="31" t="s">
        <v>25</v>
      </c>
      <c r="E43" s="17" t="s">
        <v>300</v>
      </c>
      <c r="F43" s="6" t="s">
        <v>4</v>
      </c>
      <c r="G43" s="49"/>
      <c r="H43" s="50" t="s">
        <v>70</v>
      </c>
      <c r="I43" s="49"/>
      <c r="J43" s="6"/>
      <c r="K43" s="6"/>
      <c r="L43" s="6"/>
      <c r="M43" s="6"/>
      <c r="N43" s="51"/>
      <c r="O43" s="81"/>
      <c r="P43" s="23"/>
      <c r="Q43" s="1"/>
      <c r="R43" s="1"/>
      <c r="S43" s="14"/>
      <c r="T43" s="52" t="str">
        <f>H43</f>
        <v>Bitte auswählen</v>
      </c>
    </row>
    <row r="44" spans="1:21" x14ac:dyDescent="0.3">
      <c r="A44" s="9"/>
      <c r="B44" s="48"/>
      <c r="C44" s="17"/>
      <c r="D44" s="31" t="s">
        <v>26</v>
      </c>
      <c r="E44" s="17" t="s">
        <v>301</v>
      </c>
      <c r="F44" s="6" t="s">
        <v>4</v>
      </c>
      <c r="G44" s="49"/>
      <c r="H44" s="50" t="s">
        <v>70</v>
      </c>
      <c r="I44" s="49"/>
      <c r="J44" s="6"/>
      <c r="K44" s="6"/>
      <c r="L44" s="6"/>
      <c r="M44" s="6"/>
      <c r="N44" s="51"/>
      <c r="O44" s="81"/>
      <c r="P44" s="23"/>
      <c r="Q44" s="1"/>
      <c r="R44" s="1"/>
      <c r="S44" s="14"/>
      <c r="T44" s="52" t="str">
        <f>H44</f>
        <v>Bitte auswählen</v>
      </c>
    </row>
    <row r="45" spans="1:21" x14ac:dyDescent="0.3">
      <c r="A45" s="9"/>
      <c r="B45" s="48"/>
      <c r="C45" s="17"/>
      <c r="D45" s="31" t="s">
        <v>198</v>
      </c>
      <c r="E45" s="17" t="s">
        <v>262</v>
      </c>
      <c r="F45" s="6" t="s">
        <v>4</v>
      </c>
      <c r="G45" s="49"/>
      <c r="H45" s="50" t="s">
        <v>70</v>
      </c>
      <c r="I45" s="49"/>
      <c r="J45" s="6"/>
      <c r="K45" s="6"/>
      <c r="L45" s="6"/>
      <c r="M45" s="6"/>
      <c r="N45" s="51"/>
      <c r="O45" s="81"/>
      <c r="P45" s="23"/>
      <c r="Q45" s="1"/>
      <c r="R45" s="1"/>
      <c r="S45" s="14"/>
      <c r="T45" s="52" t="str">
        <f>H45</f>
        <v>Bitte auswählen</v>
      </c>
    </row>
    <row r="46" spans="1:21" x14ac:dyDescent="0.3">
      <c r="A46" s="9"/>
      <c r="B46" s="48"/>
      <c r="C46" s="17"/>
      <c r="D46" s="31" t="s">
        <v>175</v>
      </c>
      <c r="E46" s="17" t="s">
        <v>302</v>
      </c>
      <c r="F46" s="6" t="s">
        <v>4</v>
      </c>
      <c r="G46" s="49"/>
      <c r="H46" s="50" t="s">
        <v>70</v>
      </c>
      <c r="I46" s="49"/>
      <c r="J46" s="6"/>
      <c r="K46" s="6"/>
      <c r="L46" s="6"/>
      <c r="M46" s="6"/>
      <c r="N46" s="51"/>
      <c r="O46" s="81"/>
      <c r="P46" s="23"/>
      <c r="Q46" s="1"/>
      <c r="R46" s="1"/>
      <c r="S46" s="14"/>
      <c r="T46" s="52" t="str">
        <f>H46</f>
        <v>Bitte auswählen</v>
      </c>
    </row>
    <row r="47" spans="1:21" x14ac:dyDescent="0.3">
      <c r="A47" s="9"/>
      <c r="B47" s="48"/>
      <c r="C47" s="17"/>
      <c r="D47" s="31" t="s">
        <v>276</v>
      </c>
      <c r="E47" s="17" t="s">
        <v>303</v>
      </c>
      <c r="F47" s="6" t="s">
        <v>5</v>
      </c>
      <c r="G47" s="49"/>
      <c r="H47" s="50" t="s">
        <v>70</v>
      </c>
      <c r="I47" s="49"/>
      <c r="J47" s="6"/>
      <c r="K47" s="6"/>
      <c r="L47" s="6">
        <v>20</v>
      </c>
      <c r="M47" s="6"/>
      <c r="N47" s="51"/>
      <c r="O47" s="81"/>
      <c r="P47" s="23"/>
      <c r="Q47" s="1"/>
      <c r="R47" s="1" t="s">
        <v>7</v>
      </c>
      <c r="S47" s="14"/>
      <c r="T47" s="52">
        <f>IF($H47="ja",$L47*$R$3,0)</f>
        <v>0</v>
      </c>
    </row>
    <row r="48" spans="1:21" x14ac:dyDescent="0.3">
      <c r="A48" s="9"/>
      <c r="B48" s="48"/>
      <c r="C48" s="17"/>
      <c r="D48" s="31" t="s">
        <v>277</v>
      </c>
      <c r="E48" s="17" t="s">
        <v>304</v>
      </c>
      <c r="F48" s="6" t="s">
        <v>5</v>
      </c>
      <c r="G48" s="49"/>
      <c r="H48" s="50" t="s">
        <v>70</v>
      </c>
      <c r="I48" s="49"/>
      <c r="J48" s="6"/>
      <c r="K48" s="6"/>
      <c r="L48" s="6">
        <v>20</v>
      </c>
      <c r="M48" s="6"/>
      <c r="N48" s="51"/>
      <c r="O48" s="81"/>
      <c r="P48" s="23"/>
      <c r="Q48" s="1"/>
      <c r="R48" s="1" t="s">
        <v>7</v>
      </c>
      <c r="S48" s="14"/>
      <c r="T48" s="52">
        <f>IF($H48="ja",$L48*$R$3,0)</f>
        <v>0</v>
      </c>
    </row>
    <row r="49" spans="1:20" x14ac:dyDescent="0.3">
      <c r="A49" s="9"/>
      <c r="B49" s="48"/>
      <c r="C49" s="17"/>
      <c r="D49" s="31"/>
      <c r="E49" s="17"/>
      <c r="F49" s="6"/>
      <c r="G49" s="49"/>
      <c r="H49" s="50"/>
      <c r="I49" s="49"/>
      <c r="J49" s="6"/>
      <c r="K49" s="6"/>
      <c r="L49" s="6"/>
      <c r="M49" s="6"/>
      <c r="N49" s="51"/>
      <c r="O49" s="81"/>
      <c r="P49" s="23"/>
      <c r="Q49" s="1"/>
      <c r="R49" s="1"/>
      <c r="S49" s="14"/>
      <c r="T49" s="52"/>
    </row>
    <row r="50" spans="1:20" x14ac:dyDescent="0.3">
      <c r="A50" s="9"/>
      <c r="B50" s="48"/>
      <c r="C50" s="17"/>
      <c r="D50" s="31"/>
      <c r="E50" s="17"/>
      <c r="F50" s="12"/>
      <c r="G50" s="53"/>
      <c r="H50" s="50"/>
      <c r="I50" s="53"/>
      <c r="J50" s="15"/>
      <c r="K50" s="15"/>
      <c r="L50" s="15"/>
      <c r="M50" s="15"/>
      <c r="N50" s="51"/>
      <c r="O50" s="81"/>
      <c r="P50" s="24"/>
      <c r="Q50" s="16"/>
      <c r="R50" s="16"/>
      <c r="S50" s="20"/>
      <c r="T50" s="52"/>
    </row>
    <row r="51" spans="1:20" x14ac:dyDescent="0.3">
      <c r="A51" s="9"/>
      <c r="B51" s="48"/>
      <c r="C51" s="17" t="s">
        <v>10</v>
      </c>
      <c r="D51" s="31"/>
      <c r="E51" s="17"/>
      <c r="F51" s="6"/>
      <c r="G51" s="49"/>
      <c r="H51" s="50"/>
      <c r="I51" s="49"/>
      <c r="J51" s="6"/>
      <c r="K51" s="6"/>
      <c r="L51" s="6"/>
      <c r="M51" s="6"/>
      <c r="N51" s="51"/>
      <c r="O51" s="81"/>
      <c r="P51" s="23"/>
      <c r="Q51" s="1"/>
      <c r="R51" s="1"/>
      <c r="S51" s="14"/>
      <c r="T51" s="52"/>
    </row>
    <row r="52" spans="1:20" x14ac:dyDescent="0.3">
      <c r="A52" s="9"/>
      <c r="B52" s="48"/>
      <c r="C52" s="17"/>
      <c r="D52" s="31" t="s">
        <v>88</v>
      </c>
      <c r="E52" s="19" t="s">
        <v>268</v>
      </c>
      <c r="F52" s="6" t="s">
        <v>4</v>
      </c>
      <c r="G52" s="49"/>
      <c r="H52" s="50" t="s">
        <v>70</v>
      </c>
      <c r="I52" s="49"/>
      <c r="J52" s="6"/>
      <c r="K52" s="6"/>
      <c r="L52" s="6"/>
      <c r="M52" s="6"/>
      <c r="N52" s="51"/>
      <c r="O52" s="81"/>
      <c r="P52" s="23"/>
      <c r="Q52" s="1"/>
      <c r="R52" s="1"/>
      <c r="S52" s="14"/>
      <c r="T52" s="52" t="str">
        <f>H52</f>
        <v>Bitte auswählen</v>
      </c>
    </row>
    <row r="53" spans="1:20" x14ac:dyDescent="0.3">
      <c r="A53" s="9"/>
      <c r="B53" s="48"/>
      <c r="C53" s="17"/>
      <c r="D53" s="31" t="s">
        <v>112</v>
      </c>
      <c r="E53" s="183" t="s">
        <v>267</v>
      </c>
      <c r="F53" s="6" t="s">
        <v>4</v>
      </c>
      <c r="G53" s="49"/>
      <c r="H53" s="50" t="s">
        <v>70</v>
      </c>
      <c r="I53" s="49"/>
      <c r="J53" s="6"/>
      <c r="K53" s="6"/>
      <c r="L53" s="6"/>
      <c r="M53" s="6"/>
      <c r="N53" s="51"/>
      <c r="O53" s="81"/>
      <c r="P53" s="23"/>
      <c r="Q53" s="1"/>
      <c r="R53" s="1"/>
      <c r="S53" s="14"/>
      <c r="T53" s="52" t="str">
        <f>H53</f>
        <v>Bitte auswählen</v>
      </c>
    </row>
    <row r="54" spans="1:20" x14ac:dyDescent="0.3">
      <c r="A54" s="9"/>
      <c r="B54" s="48"/>
      <c r="C54" s="17"/>
      <c r="D54" s="31" t="s">
        <v>115</v>
      </c>
      <c r="E54" s="183" t="s">
        <v>266</v>
      </c>
      <c r="F54" s="6" t="s">
        <v>4</v>
      </c>
      <c r="G54" s="49"/>
      <c r="H54" s="50" t="s">
        <v>70</v>
      </c>
      <c r="I54" s="49"/>
      <c r="J54" s="6"/>
      <c r="K54" s="6"/>
      <c r="L54" s="6"/>
      <c r="M54" s="6"/>
      <c r="N54" s="51"/>
      <c r="O54" s="81"/>
      <c r="P54" s="23"/>
      <c r="Q54" s="1"/>
      <c r="R54" s="1"/>
      <c r="S54" s="14"/>
      <c r="T54" s="52" t="str">
        <f>H54</f>
        <v>Bitte auswählen</v>
      </c>
    </row>
    <row r="55" spans="1:20" x14ac:dyDescent="0.3">
      <c r="A55" s="9"/>
      <c r="B55" s="48"/>
      <c r="C55" s="17"/>
      <c r="D55" s="31"/>
      <c r="E55" s="30"/>
      <c r="F55" s="6"/>
      <c r="G55" s="49"/>
      <c r="H55" s="50"/>
      <c r="I55" s="49"/>
      <c r="J55" s="6"/>
      <c r="K55" s="6"/>
      <c r="L55" s="6"/>
      <c r="M55" s="6"/>
      <c r="N55" s="51"/>
      <c r="O55" s="81"/>
      <c r="P55" s="23"/>
      <c r="Q55" s="1"/>
      <c r="R55" s="1"/>
      <c r="S55" s="14"/>
      <c r="T55" s="52"/>
    </row>
    <row r="56" spans="1:20" ht="20.399999999999999" x14ac:dyDescent="0.3">
      <c r="A56" s="9"/>
      <c r="B56" s="48"/>
      <c r="C56" s="17" t="s">
        <v>241</v>
      </c>
      <c r="D56" s="31"/>
      <c r="E56" s="30"/>
      <c r="F56" s="6"/>
      <c r="G56" s="49"/>
      <c r="H56" s="50"/>
      <c r="I56" s="49"/>
      <c r="J56" s="6"/>
      <c r="K56" s="6"/>
      <c r="L56" s="6"/>
      <c r="M56" s="6"/>
      <c r="N56" s="51"/>
      <c r="O56" s="81"/>
      <c r="P56" s="23"/>
      <c r="Q56" s="1"/>
      <c r="R56" s="1"/>
      <c r="S56" s="14"/>
      <c r="T56" s="52"/>
    </row>
    <row r="57" spans="1:20" ht="20.399999999999999" x14ac:dyDescent="0.3">
      <c r="A57" s="9"/>
      <c r="B57" s="48"/>
      <c r="D57" s="31" t="s">
        <v>116</v>
      </c>
      <c r="E57" s="17" t="s">
        <v>114</v>
      </c>
      <c r="F57" s="12" t="s">
        <v>4</v>
      </c>
      <c r="G57" s="53"/>
      <c r="H57" s="50" t="s">
        <v>70</v>
      </c>
      <c r="I57" s="53"/>
      <c r="J57" s="15"/>
      <c r="K57" s="15"/>
      <c r="L57" s="15"/>
      <c r="M57" s="15"/>
      <c r="N57" s="51"/>
      <c r="O57" s="81"/>
      <c r="P57" s="24"/>
      <c r="Q57" s="16"/>
      <c r="R57" s="16"/>
      <c r="S57" s="20"/>
      <c r="T57" s="52" t="str">
        <f>H57</f>
        <v>Bitte auswählen</v>
      </c>
    </row>
    <row r="58" spans="1:20" x14ac:dyDescent="0.3">
      <c r="A58" s="9"/>
      <c r="B58" s="48"/>
      <c r="C58" s="17" t="s">
        <v>11</v>
      </c>
      <c r="D58" s="31"/>
      <c r="E58" s="17"/>
      <c r="F58" s="6"/>
      <c r="G58" s="49"/>
      <c r="H58" s="50"/>
      <c r="I58" s="49"/>
      <c r="J58" s="6"/>
      <c r="K58" s="6"/>
      <c r="L58" s="6"/>
      <c r="M58" s="6"/>
      <c r="N58" s="51"/>
      <c r="O58" s="81"/>
      <c r="P58" s="23"/>
      <c r="Q58" s="1"/>
      <c r="R58" s="1"/>
      <c r="S58" s="14"/>
      <c r="T58" s="52"/>
    </row>
    <row r="59" spans="1:20" x14ac:dyDescent="0.3">
      <c r="A59" s="9"/>
      <c r="B59" s="48"/>
      <c r="C59" s="17"/>
      <c r="D59" s="31" t="s">
        <v>189</v>
      </c>
      <c r="E59" s="17" t="s">
        <v>337</v>
      </c>
      <c r="F59" s="6" t="s">
        <v>4</v>
      </c>
      <c r="G59" s="49"/>
      <c r="H59" s="50" t="s">
        <v>70</v>
      </c>
      <c r="I59" s="49"/>
      <c r="J59" s="6"/>
      <c r="K59" s="6"/>
      <c r="L59" s="6"/>
      <c r="M59" s="6"/>
      <c r="N59" s="51"/>
      <c r="O59" s="81"/>
      <c r="P59" s="23"/>
      <c r="Q59" s="1"/>
      <c r="R59" s="1"/>
      <c r="S59" s="14"/>
      <c r="T59" s="52" t="str">
        <f t="shared" ref="T59:T60" si="5">H59</f>
        <v>Bitte auswählen</v>
      </c>
    </row>
    <row r="60" spans="1:20" x14ac:dyDescent="0.3">
      <c r="A60" s="9"/>
      <c r="B60" s="48"/>
      <c r="C60" s="17"/>
      <c r="D60" s="31" t="s">
        <v>191</v>
      </c>
      <c r="E60" s="17" t="s">
        <v>188</v>
      </c>
      <c r="F60" s="6" t="s">
        <v>4</v>
      </c>
      <c r="G60" s="49"/>
      <c r="H60" s="50" t="s">
        <v>70</v>
      </c>
      <c r="I60" s="49"/>
      <c r="J60" s="6"/>
      <c r="K60" s="6"/>
      <c r="L60" s="6"/>
      <c r="M60" s="6"/>
      <c r="N60" s="51"/>
      <c r="O60" s="81"/>
      <c r="P60" s="23"/>
      <c r="Q60" s="1"/>
      <c r="R60" s="1"/>
      <c r="S60" s="14"/>
      <c r="T60" s="52" t="str">
        <f t="shared" si="5"/>
        <v>Bitte auswählen</v>
      </c>
    </row>
    <row r="61" spans="1:20" x14ac:dyDescent="0.3">
      <c r="A61" s="9"/>
      <c r="B61" s="48"/>
      <c r="C61" s="17"/>
      <c r="D61" s="31" t="s">
        <v>176</v>
      </c>
      <c r="E61" s="17" t="s">
        <v>140</v>
      </c>
      <c r="F61" s="6" t="s">
        <v>4</v>
      </c>
      <c r="G61" s="49"/>
      <c r="H61" s="50" t="s">
        <v>70</v>
      </c>
      <c r="I61" s="49"/>
      <c r="J61" s="6"/>
      <c r="K61" s="6"/>
      <c r="L61" s="6"/>
      <c r="M61" s="6"/>
      <c r="N61" s="51"/>
      <c r="O61" s="81"/>
      <c r="P61" s="23"/>
      <c r="Q61" s="1"/>
      <c r="R61" s="1"/>
      <c r="S61" s="14"/>
      <c r="T61" s="52" t="str">
        <f t="shared" ref="T61" si="6">H61</f>
        <v>Bitte auswählen</v>
      </c>
    </row>
    <row r="62" spans="1:20" x14ac:dyDescent="0.3">
      <c r="A62" s="9"/>
      <c r="B62" s="48"/>
      <c r="C62" s="17"/>
      <c r="D62" s="31" t="s">
        <v>278</v>
      </c>
      <c r="E62" s="17" t="s">
        <v>117</v>
      </c>
      <c r="F62" s="6" t="s">
        <v>5</v>
      </c>
      <c r="G62" s="49"/>
      <c r="H62" s="50" t="s">
        <v>70</v>
      </c>
      <c r="I62" s="49"/>
      <c r="J62" s="6"/>
      <c r="K62" s="6"/>
      <c r="L62" s="6">
        <v>20</v>
      </c>
      <c r="M62" s="6"/>
      <c r="N62" s="51"/>
      <c r="O62" s="81"/>
      <c r="P62" s="23"/>
      <c r="Q62" s="1"/>
      <c r="R62" s="1" t="s">
        <v>7</v>
      </c>
      <c r="S62" s="14"/>
      <c r="T62" s="52">
        <f>IF($H62="ja",$L62*$R$3,0)</f>
        <v>0</v>
      </c>
    </row>
    <row r="63" spans="1:20" x14ac:dyDescent="0.3">
      <c r="A63" s="9"/>
      <c r="B63" s="48"/>
      <c r="C63" s="17"/>
      <c r="D63" s="31" t="s">
        <v>135</v>
      </c>
      <c r="E63" s="17" t="s">
        <v>263</v>
      </c>
      <c r="F63" s="6" t="s">
        <v>4</v>
      </c>
      <c r="G63" s="49"/>
      <c r="H63" s="50" t="s">
        <v>70</v>
      </c>
      <c r="I63" s="49"/>
      <c r="J63" s="6"/>
      <c r="K63" s="6"/>
      <c r="L63" s="6"/>
      <c r="M63" s="6"/>
      <c r="N63" s="51"/>
      <c r="O63" s="81"/>
      <c r="P63" s="23"/>
      <c r="Q63" s="1"/>
      <c r="R63" s="1"/>
      <c r="S63" s="14"/>
      <c r="T63" s="52" t="str">
        <f t="shared" ref="T63" si="7">H63</f>
        <v>Bitte auswählen</v>
      </c>
    </row>
    <row r="64" spans="1:20" ht="10.199999999999999" customHeight="1" x14ac:dyDescent="0.3">
      <c r="A64" s="8"/>
      <c r="B64" s="48"/>
      <c r="C64" s="17"/>
      <c r="D64" s="31" t="s">
        <v>279</v>
      </c>
      <c r="E64" s="17" t="s">
        <v>30</v>
      </c>
      <c r="F64" s="6" t="s">
        <v>4</v>
      </c>
      <c r="G64" s="49"/>
      <c r="H64" s="50" t="s">
        <v>70</v>
      </c>
      <c r="I64" s="49"/>
      <c r="J64" s="6"/>
      <c r="K64" s="6"/>
      <c r="L64" s="6"/>
      <c r="M64" s="6"/>
      <c r="N64" s="51"/>
      <c r="O64" s="81"/>
      <c r="P64" s="23"/>
      <c r="Q64" s="1"/>
      <c r="R64" s="1"/>
      <c r="S64" s="14"/>
      <c r="T64" s="52" t="str">
        <f>H64</f>
        <v>Bitte auswählen</v>
      </c>
    </row>
    <row r="65" spans="1:22" x14ac:dyDescent="0.3">
      <c r="A65" s="8"/>
      <c r="B65" s="48"/>
      <c r="C65" s="17"/>
      <c r="D65" s="31" t="s">
        <v>280</v>
      </c>
      <c r="E65" s="17" t="s">
        <v>31</v>
      </c>
      <c r="F65" s="6" t="s">
        <v>4</v>
      </c>
      <c r="G65" s="49"/>
      <c r="H65" s="50" t="s">
        <v>70</v>
      </c>
      <c r="I65" s="49"/>
      <c r="J65" s="6"/>
      <c r="K65" s="6"/>
      <c r="L65" s="6"/>
      <c r="M65" s="6"/>
      <c r="N65" s="51"/>
      <c r="O65" s="81"/>
      <c r="P65" s="23"/>
      <c r="Q65" s="1"/>
      <c r="R65" s="1"/>
      <c r="S65" s="14"/>
      <c r="T65" s="52" t="str">
        <f>H65</f>
        <v>Bitte auswählen</v>
      </c>
    </row>
    <row r="66" spans="1:22" ht="10.8" thickBot="1" x14ac:dyDescent="0.35">
      <c r="A66" s="8"/>
      <c r="B66" s="48"/>
      <c r="C66" s="17"/>
      <c r="D66" s="31"/>
      <c r="E66" s="17"/>
      <c r="F66" s="6"/>
      <c r="G66" s="49"/>
      <c r="H66" s="50"/>
      <c r="I66" s="49"/>
      <c r="J66" s="6"/>
      <c r="K66" s="6"/>
      <c r="L66" s="6"/>
      <c r="M66" s="6"/>
      <c r="N66" s="51"/>
      <c r="O66" s="81"/>
      <c r="P66" s="23"/>
      <c r="Q66" s="1"/>
      <c r="R66" s="1"/>
      <c r="S66" s="14"/>
      <c r="T66" s="52"/>
    </row>
    <row r="67" spans="1:22" ht="11.4" thickTop="1" thickBot="1" x14ac:dyDescent="0.35">
      <c r="A67" s="125"/>
      <c r="B67" s="110" t="s">
        <v>46</v>
      </c>
      <c r="C67" s="124" t="s">
        <v>89</v>
      </c>
      <c r="D67" s="112"/>
      <c r="E67" s="111"/>
      <c r="F67" s="113"/>
      <c r="G67" s="49"/>
      <c r="H67" s="121"/>
      <c r="I67" s="49"/>
      <c r="J67" s="113"/>
      <c r="K67" s="113">
        <f>SUM(L67:L71)</f>
        <v>0</v>
      </c>
      <c r="L67" s="113"/>
      <c r="M67" s="113"/>
      <c r="N67" s="115"/>
      <c r="O67" s="116"/>
      <c r="P67" s="117"/>
      <c r="Q67" s="118"/>
      <c r="R67" s="118"/>
      <c r="S67" s="14"/>
      <c r="T67" s="126"/>
      <c r="U67" s="120">
        <f>SUM(T68:T71)</f>
        <v>0</v>
      </c>
    </row>
    <row r="68" spans="1:22" ht="10.8" thickTop="1" x14ac:dyDescent="0.3">
      <c r="A68" s="8"/>
      <c r="B68" s="48"/>
      <c r="C68" s="17"/>
      <c r="D68" s="31" t="s">
        <v>32</v>
      </c>
      <c r="E68" s="17" t="s">
        <v>348</v>
      </c>
      <c r="F68" s="6" t="s">
        <v>4</v>
      </c>
      <c r="G68" s="49"/>
      <c r="H68" s="50" t="s">
        <v>70</v>
      </c>
      <c r="I68" s="49"/>
      <c r="J68" s="6"/>
      <c r="K68" s="6"/>
      <c r="L68" s="6"/>
      <c r="M68" s="6"/>
      <c r="N68" s="51"/>
      <c r="O68" s="81"/>
      <c r="P68" s="23"/>
      <c r="Q68" s="1"/>
      <c r="R68" s="1"/>
      <c r="S68" s="14"/>
      <c r="T68" s="52" t="str">
        <f>H68</f>
        <v>Bitte auswählen</v>
      </c>
    </row>
    <row r="69" spans="1:22" x14ac:dyDescent="0.3">
      <c r="A69" s="8"/>
      <c r="B69" s="48"/>
      <c r="C69" s="17"/>
      <c r="D69" s="31" t="s">
        <v>141</v>
      </c>
      <c r="E69" s="17" t="s">
        <v>350</v>
      </c>
      <c r="F69" s="6" t="s">
        <v>4</v>
      </c>
      <c r="G69" s="49"/>
      <c r="H69" s="50" t="s">
        <v>70</v>
      </c>
      <c r="I69" s="49"/>
      <c r="J69" s="6"/>
      <c r="K69" s="6"/>
      <c r="L69" s="6"/>
      <c r="M69" s="6"/>
      <c r="N69" s="51"/>
      <c r="O69" s="81"/>
      <c r="P69" s="23"/>
      <c r="Q69" s="1"/>
      <c r="R69" s="1"/>
      <c r="S69" s="14"/>
      <c r="T69" s="52" t="str">
        <f>H69</f>
        <v>Bitte auswählen</v>
      </c>
    </row>
    <row r="70" spans="1:22" x14ac:dyDescent="0.3">
      <c r="A70" s="8"/>
      <c r="B70" s="48"/>
      <c r="C70" s="17"/>
      <c r="D70" s="31" t="s">
        <v>226</v>
      </c>
      <c r="E70" s="17" t="s">
        <v>234</v>
      </c>
      <c r="F70" s="6" t="s">
        <v>4</v>
      </c>
      <c r="G70" s="49"/>
      <c r="H70" s="50" t="s">
        <v>70</v>
      </c>
      <c r="I70" s="49"/>
      <c r="J70" s="6"/>
      <c r="K70" s="6"/>
      <c r="L70" s="6"/>
      <c r="M70" s="6"/>
      <c r="N70" s="51"/>
      <c r="O70" s="81"/>
      <c r="P70" s="23"/>
      <c r="Q70" s="1"/>
      <c r="R70" s="1"/>
      <c r="S70" s="14"/>
      <c r="T70" s="52" t="str">
        <f>H70</f>
        <v>Bitte auswählen</v>
      </c>
    </row>
    <row r="71" spans="1:22" ht="10.8" thickBot="1" x14ac:dyDescent="0.35">
      <c r="A71" s="10"/>
      <c r="B71" s="48"/>
      <c r="C71" s="17"/>
      <c r="D71" s="31"/>
      <c r="E71" s="17"/>
      <c r="F71" s="6"/>
      <c r="G71" s="49"/>
      <c r="H71" s="50"/>
      <c r="I71" s="49"/>
      <c r="J71" s="6"/>
      <c r="K71" s="6"/>
      <c r="L71" s="6"/>
      <c r="M71" s="6"/>
      <c r="N71" s="51"/>
      <c r="O71" s="81"/>
      <c r="P71" s="23"/>
      <c r="Q71" s="1"/>
      <c r="R71" s="1"/>
      <c r="S71" s="14"/>
      <c r="T71" s="52"/>
    </row>
    <row r="72" spans="1:22" ht="11.4" thickTop="1" thickBot="1" x14ac:dyDescent="0.35">
      <c r="A72" s="125"/>
      <c r="B72" s="110" t="s">
        <v>47</v>
      </c>
      <c r="C72" s="111" t="s">
        <v>56</v>
      </c>
      <c r="D72" s="112"/>
      <c r="E72" s="111"/>
      <c r="F72" s="127"/>
      <c r="G72" s="53"/>
      <c r="H72" s="128"/>
      <c r="I72" s="53"/>
      <c r="J72" s="113"/>
      <c r="K72" s="113">
        <f>SUM(L72:L78)</f>
        <v>0</v>
      </c>
      <c r="L72" s="113"/>
      <c r="M72" s="113"/>
      <c r="N72" s="115"/>
      <c r="O72" s="116"/>
      <c r="P72" s="117"/>
      <c r="Q72" s="118"/>
      <c r="R72" s="118"/>
      <c r="S72" s="14"/>
      <c r="T72" s="126"/>
      <c r="U72" s="120">
        <f>SUM(T73:T78)</f>
        <v>0</v>
      </c>
    </row>
    <row r="73" spans="1:22" ht="10.8" thickTop="1" x14ac:dyDescent="0.3">
      <c r="A73" s="9"/>
      <c r="B73" s="48"/>
      <c r="C73" s="17"/>
      <c r="D73" s="31" t="s">
        <v>33</v>
      </c>
      <c r="E73" s="17" t="s">
        <v>136</v>
      </c>
      <c r="F73" s="12" t="s">
        <v>4</v>
      </c>
      <c r="G73" s="53"/>
      <c r="H73" s="50" t="s">
        <v>70</v>
      </c>
      <c r="I73" s="53"/>
      <c r="J73" s="12"/>
      <c r="K73" s="12"/>
      <c r="L73" s="12"/>
      <c r="M73" s="12"/>
      <c r="N73" s="51"/>
      <c r="O73" s="81"/>
      <c r="P73" s="25"/>
      <c r="Q73" s="18"/>
      <c r="R73" s="18"/>
      <c r="S73" s="21"/>
      <c r="T73" s="52" t="str">
        <f>H73</f>
        <v>Bitte auswählen</v>
      </c>
    </row>
    <row r="74" spans="1:22" x14ac:dyDescent="0.3">
      <c r="A74" s="9"/>
      <c r="B74" s="48"/>
      <c r="C74" s="17"/>
      <c r="D74" s="31" t="s">
        <v>34</v>
      </c>
      <c r="E74" s="17" t="s">
        <v>281</v>
      </c>
      <c r="F74" s="12" t="s">
        <v>4</v>
      </c>
      <c r="G74" s="53"/>
      <c r="H74" s="50" t="s">
        <v>70</v>
      </c>
      <c r="I74" s="53"/>
      <c r="J74" s="12"/>
      <c r="K74" s="12"/>
      <c r="L74" s="12"/>
      <c r="M74" s="12"/>
      <c r="N74" s="51"/>
      <c r="O74" s="81"/>
      <c r="P74" s="25"/>
      <c r="Q74" s="18"/>
      <c r="R74" s="18"/>
      <c r="S74" s="21"/>
      <c r="T74" s="52" t="str">
        <f>H74</f>
        <v>Bitte auswählen</v>
      </c>
    </row>
    <row r="75" spans="1:22" x14ac:dyDescent="0.3">
      <c r="A75" s="9"/>
      <c r="B75" s="48"/>
      <c r="C75" s="17"/>
      <c r="D75" s="31" t="s">
        <v>119</v>
      </c>
      <c r="E75" s="17" t="s">
        <v>174</v>
      </c>
      <c r="F75" s="12" t="s">
        <v>4</v>
      </c>
      <c r="G75" s="53"/>
      <c r="H75" s="50" t="s">
        <v>70</v>
      </c>
      <c r="I75" s="53"/>
      <c r="J75" s="12"/>
      <c r="K75" s="12"/>
      <c r="L75" s="12"/>
      <c r="M75" s="12"/>
      <c r="N75" s="51"/>
      <c r="O75" s="81"/>
      <c r="P75" s="25"/>
      <c r="Q75" s="18"/>
      <c r="R75" s="18"/>
      <c r="S75" s="21"/>
      <c r="T75" s="52" t="str">
        <f>H75</f>
        <v>Bitte auswählen</v>
      </c>
    </row>
    <row r="76" spans="1:22" x14ac:dyDescent="0.3">
      <c r="A76" s="9"/>
      <c r="B76" s="48"/>
      <c r="C76" s="17"/>
      <c r="D76" s="31" t="s">
        <v>149</v>
      </c>
      <c r="E76" s="30" t="s">
        <v>170</v>
      </c>
      <c r="F76" s="12" t="s">
        <v>4</v>
      </c>
      <c r="G76" s="53"/>
      <c r="H76" s="50" t="s">
        <v>70</v>
      </c>
      <c r="I76" s="53"/>
      <c r="J76" s="12"/>
      <c r="K76" s="12"/>
      <c r="L76" s="12"/>
      <c r="M76" s="12"/>
      <c r="N76" s="51"/>
      <c r="O76" s="81"/>
      <c r="P76" s="25"/>
      <c r="Q76" s="18"/>
      <c r="R76" s="18"/>
      <c r="S76" s="21"/>
      <c r="T76" s="52" t="str">
        <f t="shared" ref="T76:T77" si="8">H76</f>
        <v>Bitte auswählen</v>
      </c>
    </row>
    <row r="77" spans="1:22" ht="22.5" customHeight="1" x14ac:dyDescent="0.3">
      <c r="A77" s="9"/>
      <c r="B77" s="48"/>
      <c r="C77" s="17"/>
      <c r="D77" s="31" t="s">
        <v>169</v>
      </c>
      <c r="E77" s="190" t="s">
        <v>190</v>
      </c>
      <c r="F77" s="12" t="s">
        <v>4</v>
      </c>
      <c r="G77" s="53"/>
      <c r="H77" s="50" t="s">
        <v>70</v>
      </c>
      <c r="I77" s="53"/>
      <c r="J77" s="12"/>
      <c r="K77" s="12"/>
      <c r="L77" s="12"/>
      <c r="M77" s="12"/>
      <c r="N77" s="51"/>
      <c r="O77" s="81"/>
      <c r="P77" s="25"/>
      <c r="Q77" s="18"/>
      <c r="R77" s="18"/>
      <c r="S77" s="21"/>
      <c r="T77" s="52" t="str">
        <f t="shared" si="8"/>
        <v>Bitte auswählen</v>
      </c>
    </row>
    <row r="78" spans="1:22" ht="10.8" thickBot="1" x14ac:dyDescent="0.35">
      <c r="A78" s="37"/>
      <c r="B78" s="48"/>
      <c r="C78" s="17"/>
      <c r="D78" s="31"/>
      <c r="E78" s="17" t="s">
        <v>8</v>
      </c>
      <c r="F78" s="12" t="s">
        <v>8</v>
      </c>
      <c r="G78" s="53"/>
      <c r="H78" s="59"/>
      <c r="I78" s="53"/>
      <c r="J78" s="12"/>
      <c r="K78" s="12"/>
      <c r="L78" s="12"/>
      <c r="M78" s="12"/>
      <c r="N78" s="51"/>
      <c r="O78" s="81"/>
      <c r="P78" s="25"/>
      <c r="Q78" s="18"/>
      <c r="R78" s="18"/>
      <c r="S78" s="21"/>
      <c r="T78" s="52"/>
    </row>
    <row r="79" spans="1:22" ht="11.4" thickTop="1" thickBot="1" x14ac:dyDescent="0.35">
      <c r="A79" s="125"/>
      <c r="B79" s="110" t="s">
        <v>57</v>
      </c>
      <c r="C79" s="111" t="s">
        <v>58</v>
      </c>
      <c r="D79" s="112"/>
      <c r="E79" s="111"/>
      <c r="F79" s="113"/>
      <c r="G79" s="49"/>
      <c r="H79" s="121"/>
      <c r="I79" s="49"/>
      <c r="J79" s="127"/>
      <c r="K79" s="127">
        <f>SUM(L79:L85)</f>
        <v>20</v>
      </c>
      <c r="L79" s="127"/>
      <c r="M79" s="127"/>
      <c r="N79" s="115"/>
      <c r="O79" s="116"/>
      <c r="P79" s="129"/>
      <c r="Q79" s="130"/>
      <c r="R79" s="130"/>
      <c r="S79" s="21"/>
      <c r="T79" s="126"/>
      <c r="U79" s="120">
        <f>SUM(T80:T85)</f>
        <v>0</v>
      </c>
    </row>
    <row r="80" spans="1:22" ht="31.2" thickTop="1" x14ac:dyDescent="0.3">
      <c r="A80" s="8"/>
      <c r="B80" s="48"/>
      <c r="C80" s="17"/>
      <c r="D80" s="31" t="s">
        <v>35</v>
      </c>
      <c r="E80" s="17" t="s">
        <v>290</v>
      </c>
      <c r="F80" s="6" t="s">
        <v>4</v>
      </c>
      <c r="G80" s="49"/>
      <c r="H80" s="50" t="s">
        <v>70</v>
      </c>
      <c r="I80" s="49"/>
      <c r="J80" s="6"/>
      <c r="K80" s="6"/>
      <c r="L80" s="6"/>
      <c r="M80" s="6"/>
      <c r="N80" s="51"/>
      <c r="O80" s="81"/>
      <c r="P80" s="23"/>
      <c r="Q80" s="1"/>
      <c r="R80" s="1"/>
      <c r="S80" s="14"/>
      <c r="T80" s="60" t="str">
        <f>H80</f>
        <v>Bitte auswählen</v>
      </c>
      <c r="V80" s="61"/>
    </row>
    <row r="81" spans="1:22" ht="13.5" customHeight="1" x14ac:dyDescent="0.3">
      <c r="A81" s="8"/>
      <c r="B81" s="62"/>
      <c r="C81" s="17"/>
      <c r="D81" s="31" t="s">
        <v>122</v>
      </c>
      <c r="E81" s="17" t="s">
        <v>120</v>
      </c>
      <c r="F81" s="6" t="s">
        <v>4</v>
      </c>
      <c r="G81" s="49"/>
      <c r="H81" s="50" t="s">
        <v>70</v>
      </c>
      <c r="I81" s="49"/>
      <c r="J81" s="6"/>
      <c r="K81" s="6"/>
      <c r="L81" s="6"/>
      <c r="M81" s="6"/>
      <c r="N81" s="51"/>
      <c r="O81" s="81"/>
      <c r="P81" s="23"/>
      <c r="Q81" s="1"/>
      <c r="R81" s="1"/>
      <c r="S81" s="14"/>
      <c r="T81" s="60" t="str">
        <f>H81</f>
        <v>Bitte auswählen</v>
      </c>
    </row>
    <row r="82" spans="1:22" ht="15" customHeight="1" x14ac:dyDescent="0.3">
      <c r="A82" s="8"/>
      <c r="B82" s="62"/>
      <c r="C82" s="17"/>
      <c r="D82" s="31" t="s">
        <v>90</v>
      </c>
      <c r="E82" s="17" t="s">
        <v>192</v>
      </c>
      <c r="F82" s="6" t="s">
        <v>4</v>
      </c>
      <c r="G82" s="49"/>
      <c r="H82" s="50" t="s">
        <v>70</v>
      </c>
      <c r="I82" s="49"/>
      <c r="J82" s="6"/>
      <c r="K82" s="6"/>
      <c r="L82" s="6"/>
      <c r="M82" s="6"/>
      <c r="N82" s="51"/>
      <c r="O82" s="81"/>
      <c r="P82" s="23"/>
      <c r="Q82" s="1"/>
      <c r="R82" s="1"/>
      <c r="S82" s="14"/>
      <c r="T82" s="52" t="str">
        <f>H82</f>
        <v>Bitte auswählen</v>
      </c>
    </row>
    <row r="83" spans="1:22" ht="15" customHeight="1" x14ac:dyDescent="0.3">
      <c r="A83" s="8"/>
      <c r="B83" s="62"/>
      <c r="C83" s="17"/>
      <c r="D83" s="31" t="s">
        <v>123</v>
      </c>
      <c r="E83" s="17" t="s">
        <v>121</v>
      </c>
      <c r="F83" s="6" t="s">
        <v>5</v>
      </c>
      <c r="G83" s="49"/>
      <c r="H83" s="50" t="s">
        <v>70</v>
      </c>
      <c r="I83" s="49"/>
      <c r="J83" s="6"/>
      <c r="K83" s="6"/>
      <c r="L83" s="6">
        <v>10</v>
      </c>
      <c r="M83" s="6"/>
      <c r="N83" s="51"/>
      <c r="O83" s="81"/>
      <c r="P83" s="23"/>
      <c r="Q83" s="1"/>
      <c r="R83" s="18" t="s">
        <v>7</v>
      </c>
      <c r="S83" s="14"/>
      <c r="T83" s="52">
        <f>IF($H83="ja",$L83*$R$3,0)</f>
        <v>0</v>
      </c>
    </row>
    <row r="84" spans="1:22" ht="15" customHeight="1" x14ac:dyDescent="0.3">
      <c r="A84" s="8"/>
      <c r="B84" s="62"/>
      <c r="C84" s="17"/>
      <c r="D84" s="31" t="s">
        <v>196</v>
      </c>
      <c r="E84" s="17" t="s">
        <v>193</v>
      </c>
      <c r="F84" s="6" t="s">
        <v>5</v>
      </c>
      <c r="G84" s="49"/>
      <c r="H84" s="50" t="s">
        <v>70</v>
      </c>
      <c r="I84" s="49"/>
      <c r="J84" s="6"/>
      <c r="K84" s="6"/>
      <c r="L84" s="6">
        <v>10</v>
      </c>
      <c r="M84" s="6"/>
      <c r="N84" s="51"/>
      <c r="O84" s="81"/>
      <c r="P84" s="23"/>
      <c r="Q84" s="1"/>
      <c r="R84" s="18" t="s">
        <v>7</v>
      </c>
      <c r="S84" s="14"/>
      <c r="T84" s="52">
        <f>IF($H84="ja",$L84*$R$3,0)</f>
        <v>0</v>
      </c>
    </row>
    <row r="85" spans="1:22" ht="10.8" thickBot="1" x14ac:dyDescent="0.35">
      <c r="A85" s="8"/>
      <c r="B85" s="62"/>
      <c r="C85" s="17"/>
      <c r="D85" s="31"/>
      <c r="E85" s="17"/>
      <c r="F85" s="6"/>
      <c r="G85" s="49"/>
      <c r="H85" s="50"/>
      <c r="I85" s="49"/>
      <c r="J85" s="6"/>
      <c r="K85" s="6"/>
      <c r="L85" s="6"/>
      <c r="M85" s="6"/>
      <c r="N85" s="51"/>
      <c r="O85" s="81"/>
      <c r="P85" s="23"/>
      <c r="Q85" s="1"/>
      <c r="R85" s="1"/>
      <c r="S85" s="14"/>
      <c r="T85" s="52"/>
    </row>
    <row r="86" spans="1:22" ht="11.4" thickTop="1" thickBot="1" x14ac:dyDescent="0.35">
      <c r="A86" s="125"/>
      <c r="B86" s="110" t="s">
        <v>48</v>
      </c>
      <c r="C86" s="111" t="s">
        <v>109</v>
      </c>
      <c r="D86" s="112"/>
      <c r="E86" s="111"/>
      <c r="F86" s="113"/>
      <c r="G86" s="49"/>
      <c r="H86" s="121"/>
      <c r="I86" s="49"/>
      <c r="J86" s="113"/>
      <c r="K86" s="113">
        <f>SUM(L86:L89)</f>
        <v>0</v>
      </c>
      <c r="L86" s="113"/>
      <c r="M86" s="113"/>
      <c r="N86" s="115"/>
      <c r="O86" s="116"/>
      <c r="P86" s="117"/>
      <c r="Q86" s="118"/>
      <c r="R86" s="118"/>
      <c r="S86" s="14"/>
      <c r="T86" s="126"/>
      <c r="U86" s="120">
        <f>SUM(T87:T89)</f>
        <v>0</v>
      </c>
    </row>
    <row r="87" spans="1:22" ht="10.8" thickTop="1" x14ac:dyDescent="0.3">
      <c r="A87" s="8"/>
      <c r="B87" s="48"/>
      <c r="C87" s="17"/>
      <c r="D87" s="31" t="s">
        <v>36</v>
      </c>
      <c r="E87" s="17" t="s">
        <v>105</v>
      </c>
      <c r="F87" s="6" t="s">
        <v>4</v>
      </c>
      <c r="G87" s="49"/>
      <c r="H87" s="50" t="s">
        <v>70</v>
      </c>
      <c r="I87" s="49"/>
      <c r="J87" s="6"/>
      <c r="K87" s="6"/>
      <c r="L87" s="6"/>
      <c r="M87" s="6"/>
      <c r="N87" s="51"/>
      <c r="O87" s="81"/>
      <c r="P87" s="23"/>
      <c r="Q87" s="1"/>
      <c r="R87" s="1"/>
      <c r="S87" s="14"/>
      <c r="T87" s="52" t="str">
        <f>H87</f>
        <v>Bitte auswählen</v>
      </c>
    </row>
    <row r="88" spans="1:22" s="38" customFormat="1" ht="30" x14ac:dyDescent="0.3">
      <c r="A88" s="9"/>
      <c r="B88" s="48"/>
      <c r="C88" s="17"/>
      <c r="D88" s="31" t="s">
        <v>37</v>
      </c>
      <c r="E88" s="187" t="s">
        <v>91</v>
      </c>
      <c r="F88" s="6" t="s">
        <v>4</v>
      </c>
      <c r="G88" s="49"/>
      <c r="H88" s="50" t="s">
        <v>70</v>
      </c>
      <c r="I88" s="49"/>
      <c r="J88" s="6"/>
      <c r="K88" s="6"/>
      <c r="L88" s="6"/>
      <c r="M88" s="6"/>
      <c r="N88" s="51"/>
      <c r="O88" s="81"/>
      <c r="P88" s="23"/>
      <c r="Q88" s="1"/>
      <c r="R88" s="1"/>
      <c r="S88" s="14"/>
      <c r="T88" s="60" t="str">
        <f>H88</f>
        <v>Bitte auswählen</v>
      </c>
      <c r="U88" s="53"/>
      <c r="V88" s="61"/>
    </row>
    <row r="89" spans="1:22" ht="10.8" thickBot="1" x14ac:dyDescent="0.35">
      <c r="A89" s="9"/>
      <c r="B89" s="48"/>
      <c r="C89" s="17"/>
      <c r="D89" s="31"/>
      <c r="E89" s="17"/>
      <c r="F89" s="6"/>
      <c r="G89" s="49"/>
      <c r="H89" s="50"/>
      <c r="I89" s="49"/>
      <c r="J89" s="6"/>
      <c r="K89" s="6"/>
      <c r="L89" s="6"/>
      <c r="M89" s="6"/>
      <c r="N89" s="51"/>
      <c r="O89" s="81"/>
      <c r="P89" s="23"/>
      <c r="Q89" s="1"/>
      <c r="R89" s="1"/>
      <c r="S89" s="14"/>
      <c r="T89" s="52"/>
    </row>
    <row r="90" spans="1:22" ht="11.4" thickTop="1" thickBot="1" x14ac:dyDescent="0.35">
      <c r="A90" s="125"/>
      <c r="B90" s="110" t="s">
        <v>59</v>
      </c>
      <c r="C90" s="111" t="s">
        <v>98</v>
      </c>
      <c r="D90" s="112"/>
      <c r="E90" s="111"/>
      <c r="F90" s="113"/>
      <c r="G90" s="49"/>
      <c r="H90" s="121"/>
      <c r="I90" s="49"/>
      <c r="J90" s="113"/>
      <c r="K90" s="113">
        <f>SUM(L90:L95)</f>
        <v>0</v>
      </c>
      <c r="L90" s="113"/>
      <c r="M90" s="113"/>
      <c r="N90" s="115"/>
      <c r="O90" s="116"/>
      <c r="P90" s="117"/>
      <c r="Q90" s="118"/>
      <c r="R90" s="118"/>
      <c r="S90" s="14"/>
      <c r="T90" s="126"/>
      <c r="U90" s="120">
        <f>SUM(T91:T95)</f>
        <v>0</v>
      </c>
    </row>
    <row r="91" spans="1:22" ht="10.8" thickTop="1" x14ac:dyDescent="0.3">
      <c r="A91" s="8"/>
      <c r="B91" s="48"/>
      <c r="C91" s="17"/>
      <c r="D91" s="31" t="s">
        <v>38</v>
      </c>
      <c r="E91" s="17" t="s">
        <v>124</v>
      </c>
      <c r="F91" s="6" t="s">
        <v>4</v>
      </c>
      <c r="G91" s="49"/>
      <c r="H91" s="50" t="s">
        <v>70</v>
      </c>
      <c r="I91" s="49"/>
      <c r="J91" s="6"/>
      <c r="K91" s="6"/>
      <c r="L91" s="6"/>
      <c r="M91" s="6"/>
      <c r="N91" s="51"/>
      <c r="O91" s="81"/>
      <c r="P91" s="23"/>
      <c r="Q91" s="1"/>
      <c r="R91" s="1"/>
      <c r="S91" s="14"/>
      <c r="T91" s="52" t="str">
        <f>H91</f>
        <v>Bitte auswählen</v>
      </c>
    </row>
    <row r="92" spans="1:22" x14ac:dyDescent="0.3">
      <c r="A92" s="8"/>
      <c r="B92" s="48"/>
      <c r="C92" s="17"/>
      <c r="D92" s="31" t="s">
        <v>39</v>
      </c>
      <c r="E92" s="17" t="s">
        <v>137</v>
      </c>
      <c r="F92" s="6" t="s">
        <v>4</v>
      </c>
      <c r="G92" s="49"/>
      <c r="H92" s="50" t="s">
        <v>70</v>
      </c>
      <c r="I92" s="49"/>
      <c r="J92" s="6"/>
      <c r="K92" s="6"/>
      <c r="L92" s="6"/>
      <c r="M92" s="6"/>
      <c r="N92" s="51"/>
      <c r="O92" s="81"/>
      <c r="P92" s="23"/>
      <c r="Q92" s="1"/>
      <c r="R92" s="1"/>
      <c r="S92" s="14"/>
      <c r="T92" s="52" t="str">
        <f>H92</f>
        <v>Bitte auswählen</v>
      </c>
    </row>
    <row r="93" spans="1:22" x14ac:dyDescent="0.3">
      <c r="A93" s="8"/>
      <c r="B93" s="48"/>
      <c r="C93" s="17"/>
      <c r="D93" s="31" t="s">
        <v>108</v>
      </c>
      <c r="E93" s="17" t="s">
        <v>125</v>
      </c>
      <c r="F93" s="6" t="s">
        <v>4</v>
      </c>
      <c r="G93" s="49"/>
      <c r="H93" s="50" t="s">
        <v>70</v>
      </c>
      <c r="I93" s="49"/>
      <c r="J93" s="6"/>
      <c r="K93" s="6"/>
      <c r="L93" s="6"/>
      <c r="M93" s="6"/>
      <c r="N93" s="51"/>
      <c r="O93" s="81"/>
      <c r="P93" s="23"/>
      <c r="Q93" s="1"/>
      <c r="R93" s="1"/>
      <c r="S93" s="14"/>
      <c r="T93" s="52" t="str">
        <f>H93</f>
        <v>Bitte auswählen</v>
      </c>
    </row>
    <row r="94" spans="1:22" ht="46.5" customHeight="1" x14ac:dyDescent="0.3">
      <c r="A94" s="8"/>
      <c r="B94" s="48"/>
      <c r="C94" s="17"/>
      <c r="D94" s="31" t="s">
        <v>272</v>
      </c>
      <c r="E94" s="187" t="s">
        <v>335</v>
      </c>
      <c r="F94" s="6" t="s">
        <v>4</v>
      </c>
      <c r="G94" s="49"/>
      <c r="H94" s="50" t="s">
        <v>70</v>
      </c>
      <c r="I94" s="49"/>
      <c r="J94" s="6"/>
      <c r="K94" s="6"/>
      <c r="L94" s="6"/>
      <c r="M94" s="6"/>
      <c r="N94" s="51"/>
      <c r="O94" s="81"/>
      <c r="P94" s="23"/>
      <c r="Q94" s="1"/>
      <c r="R94" s="1"/>
      <c r="S94" s="14"/>
      <c r="T94" s="52" t="str">
        <f>H94</f>
        <v>Bitte auswählen</v>
      </c>
    </row>
    <row r="95" spans="1:22" ht="10.8" thickBot="1" x14ac:dyDescent="0.35">
      <c r="A95" s="8"/>
      <c r="B95" s="48"/>
      <c r="C95" s="17"/>
      <c r="D95" s="31"/>
      <c r="E95" s="17"/>
      <c r="F95" s="6"/>
      <c r="G95" s="49"/>
      <c r="H95" s="50"/>
      <c r="I95" s="49"/>
      <c r="J95" s="6"/>
      <c r="K95" s="6"/>
      <c r="L95" s="6"/>
      <c r="M95" s="6"/>
      <c r="N95" s="51"/>
      <c r="O95" s="81"/>
      <c r="P95" s="23"/>
      <c r="Q95" s="1"/>
      <c r="R95" s="1"/>
      <c r="S95" s="14"/>
      <c r="T95" s="52"/>
    </row>
    <row r="96" spans="1:22" ht="11.4" thickTop="1" thickBot="1" x14ac:dyDescent="0.35">
      <c r="A96" s="131"/>
      <c r="B96" s="110" t="s">
        <v>60</v>
      </c>
      <c r="C96" s="124" t="s">
        <v>61</v>
      </c>
      <c r="D96" s="132"/>
      <c r="E96" s="111"/>
      <c r="F96" s="133"/>
      <c r="G96" s="63"/>
      <c r="H96" s="134"/>
      <c r="I96" s="63"/>
      <c r="J96" s="133"/>
      <c r="K96" s="133">
        <f>SUM(L96:L100)</f>
        <v>0</v>
      </c>
      <c r="L96" s="133"/>
      <c r="M96" s="133"/>
      <c r="N96" s="115"/>
      <c r="O96" s="116"/>
      <c r="P96" s="117"/>
      <c r="Q96" s="118"/>
      <c r="R96" s="118"/>
      <c r="S96" s="14"/>
      <c r="T96" s="126"/>
      <c r="U96" s="120">
        <f>SUM(T97:T100)</f>
        <v>0</v>
      </c>
    </row>
    <row r="97" spans="1:22" s="39" customFormat="1" ht="10.8" thickTop="1" x14ac:dyDescent="0.3">
      <c r="A97" s="45"/>
      <c r="B97" s="64"/>
      <c r="C97" s="46"/>
      <c r="D97" s="32" t="s">
        <v>92</v>
      </c>
      <c r="E97" s="17" t="s">
        <v>270</v>
      </c>
      <c r="F97" s="11" t="s">
        <v>4</v>
      </c>
      <c r="G97" s="63"/>
      <c r="H97" s="50" t="s">
        <v>70</v>
      </c>
      <c r="I97" s="65"/>
      <c r="J97" s="47"/>
      <c r="K97" s="47"/>
      <c r="L97" s="47"/>
      <c r="M97" s="47"/>
      <c r="N97" s="51"/>
      <c r="O97" s="82"/>
      <c r="P97" s="24"/>
      <c r="Q97" s="16"/>
      <c r="R97" s="16"/>
      <c r="S97" s="20"/>
      <c r="T97" s="66" t="str">
        <f t="shared" ref="T97:T98" si="9">H97</f>
        <v>Bitte auswählen</v>
      </c>
      <c r="U97" s="67"/>
      <c r="V97" s="67"/>
    </row>
    <row r="98" spans="1:22" s="39" customFormat="1" x14ac:dyDescent="0.3">
      <c r="A98" s="45"/>
      <c r="B98" s="68"/>
      <c r="C98" s="46"/>
      <c r="D98" s="32" t="s">
        <v>93</v>
      </c>
      <c r="E98" s="17" t="s">
        <v>271</v>
      </c>
      <c r="F98" s="11" t="s">
        <v>4</v>
      </c>
      <c r="G98" s="63"/>
      <c r="H98" s="50" t="s">
        <v>70</v>
      </c>
      <c r="I98" s="65"/>
      <c r="J98" s="47"/>
      <c r="K98" s="47"/>
      <c r="L98" s="11"/>
      <c r="M98" s="47"/>
      <c r="N98" s="51"/>
      <c r="O98" s="82"/>
      <c r="P98" s="24"/>
      <c r="Q98" s="16"/>
      <c r="R98" s="16"/>
      <c r="S98" s="20"/>
      <c r="T98" s="66" t="str">
        <f t="shared" si="9"/>
        <v>Bitte auswählen</v>
      </c>
      <c r="U98" s="67"/>
      <c r="V98" s="67"/>
    </row>
    <row r="99" spans="1:22" s="39" customFormat="1" ht="22.95" customHeight="1" x14ac:dyDescent="0.3">
      <c r="A99" s="45"/>
      <c r="B99" s="68"/>
      <c r="C99" s="46"/>
      <c r="D99" s="32" t="s">
        <v>106</v>
      </c>
      <c r="E99" s="17" t="s">
        <v>269</v>
      </c>
      <c r="F99" s="11" t="s">
        <v>4</v>
      </c>
      <c r="G99" s="63"/>
      <c r="H99" s="50" t="s">
        <v>70</v>
      </c>
      <c r="I99" s="65"/>
      <c r="J99" s="47"/>
      <c r="K99" s="47"/>
      <c r="L99" s="11"/>
      <c r="M99" s="47"/>
      <c r="N99" s="51"/>
      <c r="O99" s="82"/>
      <c r="P99" s="24"/>
      <c r="Q99" s="16"/>
      <c r="R99" s="16"/>
      <c r="S99" s="20"/>
      <c r="T99" s="66" t="str">
        <f t="shared" ref="T99" si="10">H99</f>
        <v>Bitte auswählen</v>
      </c>
      <c r="U99" s="67"/>
      <c r="V99" s="67"/>
    </row>
    <row r="100" spans="1:22" ht="10.8" thickBot="1" x14ac:dyDescent="0.35">
      <c r="A100" s="10"/>
      <c r="B100" s="48"/>
      <c r="C100" s="34"/>
      <c r="D100" s="32"/>
      <c r="E100" s="17"/>
      <c r="F100" s="11"/>
      <c r="G100" s="63"/>
      <c r="H100" s="69"/>
      <c r="I100" s="63"/>
      <c r="J100" s="11"/>
      <c r="K100" s="11"/>
      <c r="L100" s="11"/>
      <c r="M100" s="11"/>
      <c r="N100" s="51"/>
      <c r="O100" s="81"/>
      <c r="P100" s="23"/>
      <c r="Q100" s="1"/>
      <c r="R100" s="1"/>
      <c r="S100" s="14"/>
      <c r="T100" s="52"/>
    </row>
    <row r="101" spans="1:22" ht="11.4" thickTop="1" thickBot="1" x14ac:dyDescent="0.35">
      <c r="A101" s="131"/>
      <c r="B101" s="110" t="s">
        <v>62</v>
      </c>
      <c r="C101" s="124" t="s">
        <v>101</v>
      </c>
      <c r="D101" s="132"/>
      <c r="E101" s="111"/>
      <c r="F101" s="113"/>
      <c r="G101" s="49"/>
      <c r="H101" s="121"/>
      <c r="I101" s="49"/>
      <c r="J101" s="133"/>
      <c r="K101" s="133">
        <f>SUM(L101:L106)</f>
        <v>40</v>
      </c>
      <c r="L101" s="133"/>
      <c r="M101" s="133"/>
      <c r="N101" s="115"/>
      <c r="O101" s="116"/>
      <c r="P101" s="117"/>
      <c r="Q101" s="118"/>
      <c r="R101" s="118"/>
      <c r="S101" s="14"/>
      <c r="T101" s="126"/>
      <c r="U101" s="120">
        <f>SUM(T102:T106)</f>
        <v>0</v>
      </c>
    </row>
    <row r="102" spans="1:22" ht="10.8" thickTop="1" x14ac:dyDescent="0.3">
      <c r="A102" s="2"/>
      <c r="B102" s="48"/>
      <c r="C102" s="35"/>
      <c r="D102" s="33" t="s">
        <v>94</v>
      </c>
      <c r="E102" s="17" t="s">
        <v>80</v>
      </c>
      <c r="F102" s="70" t="s">
        <v>4</v>
      </c>
      <c r="G102" s="49"/>
      <c r="H102" s="50" t="s">
        <v>70</v>
      </c>
      <c r="I102" s="49"/>
      <c r="J102" s="3"/>
      <c r="K102" s="3"/>
      <c r="L102" s="3"/>
      <c r="M102" s="3"/>
      <c r="N102" s="51"/>
      <c r="O102" s="81"/>
      <c r="P102" s="26"/>
      <c r="Q102" s="4"/>
      <c r="R102" s="4"/>
      <c r="S102" s="14"/>
      <c r="T102" s="52" t="str">
        <f>H102</f>
        <v>Bitte auswählen</v>
      </c>
    </row>
    <row r="103" spans="1:22" x14ac:dyDescent="0.3">
      <c r="A103" s="2"/>
      <c r="B103" s="48"/>
      <c r="C103" s="35"/>
      <c r="D103" s="33" t="s">
        <v>95</v>
      </c>
      <c r="E103" s="17" t="s">
        <v>126</v>
      </c>
      <c r="F103" s="70" t="s">
        <v>4</v>
      </c>
      <c r="G103" s="49"/>
      <c r="H103" s="50" t="s">
        <v>70</v>
      </c>
      <c r="I103" s="49"/>
      <c r="J103" s="3"/>
      <c r="K103" s="3"/>
      <c r="L103" s="3"/>
      <c r="M103" s="3"/>
      <c r="N103" s="51"/>
      <c r="O103" s="81"/>
      <c r="P103" s="26"/>
      <c r="Q103" s="4"/>
      <c r="R103" s="4"/>
      <c r="S103" s="14"/>
      <c r="T103" s="52" t="str">
        <f>H103</f>
        <v>Bitte auswählen</v>
      </c>
    </row>
    <row r="104" spans="1:22" ht="40.799999999999997" x14ac:dyDescent="0.3">
      <c r="A104" s="10"/>
      <c r="B104" s="48"/>
      <c r="C104" s="34"/>
      <c r="D104" s="33" t="s">
        <v>97</v>
      </c>
      <c r="E104" s="17" t="s">
        <v>104</v>
      </c>
      <c r="F104" s="6" t="s">
        <v>5</v>
      </c>
      <c r="G104" s="49"/>
      <c r="H104" s="50" t="s">
        <v>70</v>
      </c>
      <c r="I104" s="49"/>
      <c r="J104" s="11"/>
      <c r="K104" s="11"/>
      <c r="L104" s="11">
        <v>40</v>
      </c>
      <c r="M104" s="11"/>
      <c r="N104" s="51" t="s">
        <v>70</v>
      </c>
      <c r="O104" s="81" t="s">
        <v>107</v>
      </c>
      <c r="P104" s="23" t="s">
        <v>127</v>
      </c>
      <c r="Q104" s="40" t="s">
        <v>356</v>
      </c>
      <c r="R104" s="9" t="s">
        <v>357</v>
      </c>
      <c r="S104" s="7"/>
      <c r="T104" s="52">
        <f>IF(H104=P104,L104*$P$3,IF(H104=Q104,L104*$Q$3,IF(H104=R104,L104*$R$3,0)))</f>
        <v>0</v>
      </c>
    </row>
    <row r="105" spans="1:22" ht="23.25" customHeight="1" x14ac:dyDescent="0.3">
      <c r="A105" s="41"/>
      <c r="B105" s="44"/>
      <c r="C105" s="30"/>
      <c r="D105" s="31" t="s">
        <v>96</v>
      </c>
      <c r="E105" s="30" t="s">
        <v>128</v>
      </c>
      <c r="F105" s="12" t="s">
        <v>4</v>
      </c>
      <c r="G105" s="49"/>
      <c r="H105" s="50" t="s">
        <v>70</v>
      </c>
      <c r="I105" s="49"/>
      <c r="J105" s="12"/>
      <c r="K105" s="12"/>
      <c r="L105" s="12"/>
      <c r="M105" s="12"/>
      <c r="N105" s="51"/>
      <c r="O105" s="51"/>
      <c r="P105" s="41"/>
      <c r="Q105" s="41"/>
      <c r="R105" s="41"/>
      <c r="S105" s="14"/>
      <c r="T105" s="52" t="str">
        <f>H105</f>
        <v>Bitte auswählen</v>
      </c>
    </row>
    <row r="106" spans="1:22" ht="10.8" thickBot="1" x14ac:dyDescent="0.35">
      <c r="A106" s="5"/>
      <c r="B106" s="48"/>
      <c r="C106" s="17"/>
      <c r="D106" s="31"/>
      <c r="E106" s="17"/>
      <c r="F106" s="6"/>
      <c r="G106" s="49"/>
      <c r="H106" s="50"/>
      <c r="I106" s="49"/>
      <c r="J106" s="6"/>
      <c r="K106" s="6"/>
      <c r="L106" s="6"/>
      <c r="M106" s="6"/>
      <c r="N106" s="51"/>
      <c r="O106" s="81"/>
      <c r="P106" s="23"/>
      <c r="Q106" s="1"/>
      <c r="R106" s="1"/>
      <c r="S106" s="14"/>
      <c r="T106" s="52"/>
    </row>
    <row r="107" spans="1:22" ht="11.4" thickTop="1" thickBot="1" x14ac:dyDescent="0.35">
      <c r="A107" s="96" t="s">
        <v>99</v>
      </c>
      <c r="B107" s="97"/>
      <c r="C107" s="98"/>
      <c r="D107" s="99"/>
      <c r="E107" s="98"/>
      <c r="F107" s="100"/>
      <c r="G107" s="49"/>
      <c r="H107" s="101"/>
      <c r="I107" s="49"/>
      <c r="J107" s="100">
        <f>SUM(K107:K120)</f>
        <v>0</v>
      </c>
      <c r="K107" s="100"/>
      <c r="L107" s="100"/>
      <c r="M107" s="102">
        <f>1/$J$134*J107</f>
        <v>0</v>
      </c>
      <c r="N107" s="103"/>
      <c r="O107" s="136"/>
      <c r="P107" s="105"/>
      <c r="Q107" s="106"/>
      <c r="R107" s="106"/>
      <c r="S107" s="14"/>
      <c r="T107" s="137"/>
      <c r="U107" s="107"/>
      <c r="V107" s="108">
        <f>SUM(U108:U116)</f>
        <v>0</v>
      </c>
    </row>
    <row r="108" spans="1:22" ht="11.4" thickTop="1" thickBot="1" x14ac:dyDescent="0.35">
      <c r="A108" s="109"/>
      <c r="B108" s="110" t="s">
        <v>63</v>
      </c>
      <c r="C108" s="111" t="s">
        <v>64</v>
      </c>
      <c r="D108" s="112"/>
      <c r="E108" s="111"/>
      <c r="F108" s="113"/>
      <c r="G108" s="49"/>
      <c r="H108" s="121"/>
      <c r="I108" s="49"/>
      <c r="J108" s="113"/>
      <c r="K108" s="113">
        <f>SUM(L108:L115)</f>
        <v>0</v>
      </c>
      <c r="L108" s="113"/>
      <c r="M108" s="113"/>
      <c r="N108" s="115"/>
      <c r="O108" s="116"/>
      <c r="P108" s="117"/>
      <c r="Q108" s="118"/>
      <c r="R108" s="118"/>
      <c r="S108" s="14"/>
      <c r="T108" s="126"/>
      <c r="U108" s="120">
        <f>SUM(T109:T115)</f>
        <v>0</v>
      </c>
      <c r="V108" s="39"/>
    </row>
    <row r="109" spans="1:22" ht="10.8" thickTop="1" x14ac:dyDescent="0.3">
      <c r="A109" s="9"/>
      <c r="B109" s="48"/>
      <c r="C109" s="17"/>
      <c r="D109" s="31" t="s">
        <v>77</v>
      </c>
      <c r="E109" s="17" t="s">
        <v>151</v>
      </c>
      <c r="F109" s="6" t="s">
        <v>4</v>
      </c>
      <c r="G109" s="49"/>
      <c r="H109" s="50" t="s">
        <v>70</v>
      </c>
      <c r="I109" s="49"/>
      <c r="J109" s="6"/>
      <c r="K109" s="6"/>
      <c r="L109" s="6"/>
      <c r="M109" s="6"/>
      <c r="N109" s="51"/>
      <c r="O109" s="81"/>
      <c r="P109" s="23"/>
      <c r="Q109" s="1"/>
      <c r="R109" s="1"/>
      <c r="S109" s="14"/>
      <c r="T109" s="52" t="str">
        <f t="shared" ref="T109:T112" si="11">H109</f>
        <v>Bitte auswählen</v>
      </c>
      <c r="U109" s="13"/>
      <c r="V109" s="39"/>
    </row>
    <row r="110" spans="1:22" ht="51" x14ac:dyDescent="0.3">
      <c r="A110" s="9"/>
      <c r="B110" s="48"/>
      <c r="C110" s="17"/>
      <c r="D110" s="31" t="s">
        <v>78</v>
      </c>
      <c r="E110" s="17" t="s">
        <v>339</v>
      </c>
      <c r="F110" s="6" t="s">
        <v>4</v>
      </c>
      <c r="G110" s="49"/>
      <c r="H110" s="50" t="s">
        <v>70</v>
      </c>
      <c r="I110" s="49"/>
      <c r="J110" s="6"/>
      <c r="K110" s="6"/>
      <c r="L110" s="6"/>
      <c r="M110" s="6"/>
      <c r="N110" s="51"/>
      <c r="O110" s="81"/>
      <c r="P110" s="23"/>
      <c r="Q110" s="1"/>
      <c r="R110" s="1"/>
      <c r="S110" s="14"/>
      <c r="T110" s="52" t="str">
        <f t="shared" si="11"/>
        <v>Bitte auswählen</v>
      </c>
      <c r="U110" s="13"/>
      <c r="V110" s="39"/>
    </row>
    <row r="111" spans="1:22" s="38" customFormat="1" ht="51" x14ac:dyDescent="0.3">
      <c r="A111" s="9"/>
      <c r="B111" s="48"/>
      <c r="C111" s="17"/>
      <c r="D111" s="31" t="s">
        <v>79</v>
      </c>
      <c r="E111" s="187" t="s">
        <v>340</v>
      </c>
      <c r="F111" s="6" t="s">
        <v>4</v>
      </c>
      <c r="G111" s="49"/>
      <c r="H111" s="50" t="s">
        <v>70</v>
      </c>
      <c r="I111" s="49"/>
      <c r="J111" s="6"/>
      <c r="K111" s="6"/>
      <c r="L111" s="6"/>
      <c r="M111" s="6"/>
      <c r="N111" s="51"/>
      <c r="O111" s="81"/>
      <c r="P111" s="23"/>
      <c r="Q111" s="1"/>
      <c r="R111" s="1"/>
      <c r="S111" s="14"/>
      <c r="T111" s="52" t="str">
        <f t="shared" ref="T111" si="12">H111</f>
        <v>Bitte auswählen</v>
      </c>
      <c r="U111" s="13"/>
      <c r="V111" s="39"/>
    </row>
    <row r="112" spans="1:22" s="38" customFormat="1" ht="40.799999999999997" x14ac:dyDescent="0.3">
      <c r="A112" s="9"/>
      <c r="B112" s="48"/>
      <c r="C112" s="17"/>
      <c r="D112" s="31" t="s">
        <v>309</v>
      </c>
      <c r="E112" s="30" t="s">
        <v>183</v>
      </c>
      <c r="F112" s="6" t="s">
        <v>4</v>
      </c>
      <c r="G112" s="49"/>
      <c r="H112" s="50" t="s">
        <v>70</v>
      </c>
      <c r="I112" s="49"/>
      <c r="J112" s="6"/>
      <c r="K112" s="6"/>
      <c r="L112" s="6"/>
      <c r="M112" s="6"/>
      <c r="N112" s="51"/>
      <c r="O112" s="81"/>
      <c r="P112" s="23"/>
      <c r="Q112" s="1"/>
      <c r="R112" s="1"/>
      <c r="S112" s="14"/>
      <c r="T112" s="52" t="str">
        <f t="shared" si="11"/>
        <v>Bitte auswählen</v>
      </c>
      <c r="U112" s="13"/>
      <c r="V112" s="39"/>
    </row>
    <row r="113" spans="1:22" ht="20.399999999999999" x14ac:dyDescent="0.3">
      <c r="A113" s="9"/>
      <c r="B113" s="48"/>
      <c r="C113" s="17"/>
      <c r="D113" s="31" t="s">
        <v>236</v>
      </c>
      <c r="E113" s="17" t="s">
        <v>239</v>
      </c>
      <c r="F113" s="6" t="s">
        <v>4</v>
      </c>
      <c r="G113" s="49"/>
      <c r="H113" s="50" t="s">
        <v>70</v>
      </c>
      <c r="I113" s="49"/>
      <c r="J113" s="6"/>
      <c r="K113" s="6"/>
      <c r="L113" s="6"/>
      <c r="M113" s="6"/>
      <c r="N113" s="51"/>
      <c r="O113" s="81"/>
      <c r="P113" s="23"/>
      <c r="Q113" s="1"/>
      <c r="R113" s="1"/>
      <c r="S113" s="14"/>
      <c r="T113" s="52" t="str">
        <f t="shared" ref="T113" si="13">H113</f>
        <v>Bitte auswählen</v>
      </c>
      <c r="U113" s="13"/>
      <c r="V113" s="39"/>
    </row>
    <row r="114" spans="1:22" x14ac:dyDescent="0.3">
      <c r="A114" s="9"/>
      <c r="B114" s="48"/>
      <c r="C114" s="17"/>
      <c r="D114" s="31" t="s">
        <v>237</v>
      </c>
      <c r="E114" s="17" t="s">
        <v>238</v>
      </c>
      <c r="F114" s="6" t="s">
        <v>4</v>
      </c>
      <c r="G114" s="49"/>
      <c r="H114" s="50" t="s">
        <v>70</v>
      </c>
      <c r="I114" s="49"/>
      <c r="J114" s="6"/>
      <c r="K114" s="6"/>
      <c r="L114" s="6"/>
      <c r="M114" s="6"/>
      <c r="N114" s="51"/>
      <c r="O114" s="81"/>
      <c r="P114" s="23"/>
      <c r="Q114" s="1"/>
      <c r="R114" s="1"/>
      <c r="S114" s="14"/>
      <c r="T114" s="52" t="str">
        <f t="shared" ref="T114" si="14">H114</f>
        <v>Bitte auswählen</v>
      </c>
      <c r="U114" s="13"/>
      <c r="V114" s="39"/>
    </row>
    <row r="115" spans="1:22" ht="10.8" thickBot="1" x14ac:dyDescent="0.35">
      <c r="A115" s="5"/>
      <c r="B115" s="48"/>
      <c r="C115" s="17"/>
      <c r="D115" s="31"/>
      <c r="E115" s="17"/>
      <c r="F115" s="6"/>
      <c r="G115" s="49"/>
      <c r="H115" s="50"/>
      <c r="I115" s="49"/>
      <c r="J115" s="6"/>
      <c r="K115" s="6"/>
      <c r="L115" s="6"/>
      <c r="M115" s="6"/>
      <c r="N115" s="51"/>
      <c r="O115" s="81"/>
      <c r="P115" s="23"/>
      <c r="Q115" s="1"/>
      <c r="R115" s="1"/>
      <c r="S115" s="14"/>
      <c r="T115" s="52"/>
      <c r="U115" s="13"/>
      <c r="V115" s="39"/>
    </row>
    <row r="116" spans="1:22" ht="11.4" thickTop="1" thickBot="1" x14ac:dyDescent="0.35">
      <c r="A116" s="135"/>
      <c r="B116" s="110" t="s">
        <v>49</v>
      </c>
      <c r="C116" s="124" t="s">
        <v>131</v>
      </c>
      <c r="D116" s="112"/>
      <c r="E116" s="111"/>
      <c r="F116" s="113"/>
      <c r="G116" s="49"/>
      <c r="H116" s="121"/>
      <c r="I116" s="49"/>
      <c r="J116" s="113"/>
      <c r="K116" s="113">
        <f>SUM(L116:L120)</f>
        <v>0</v>
      </c>
      <c r="L116" s="113"/>
      <c r="M116" s="113"/>
      <c r="N116" s="115"/>
      <c r="O116" s="116"/>
      <c r="P116" s="117"/>
      <c r="Q116" s="118"/>
      <c r="R116" s="118"/>
      <c r="S116" s="14"/>
      <c r="T116" s="126"/>
      <c r="U116" s="120">
        <f>SUM(T119:T120)</f>
        <v>0</v>
      </c>
      <c r="V116" s="39"/>
    </row>
    <row r="117" spans="1:22" ht="10.8" thickTop="1" x14ac:dyDescent="0.3">
      <c r="A117" s="5"/>
      <c r="B117" s="48"/>
      <c r="C117" s="17"/>
      <c r="D117" s="31" t="s">
        <v>85</v>
      </c>
      <c r="E117" s="17" t="s">
        <v>371</v>
      </c>
      <c r="F117" s="6" t="s">
        <v>4</v>
      </c>
      <c r="G117" s="49"/>
      <c r="H117" s="50" t="s">
        <v>70</v>
      </c>
      <c r="I117" s="49"/>
      <c r="J117" s="6"/>
      <c r="K117" s="6"/>
      <c r="L117" s="6"/>
      <c r="M117" s="6"/>
      <c r="N117" s="51"/>
      <c r="O117" s="81"/>
      <c r="P117" s="23"/>
      <c r="Q117" s="1"/>
      <c r="R117" s="1"/>
      <c r="S117" s="14"/>
      <c r="T117" s="52" t="str">
        <f>H117</f>
        <v>Bitte auswählen</v>
      </c>
      <c r="U117" s="13"/>
      <c r="V117" s="39"/>
    </row>
    <row r="118" spans="1:22" x14ac:dyDescent="0.3">
      <c r="A118" s="5"/>
      <c r="B118" s="48"/>
      <c r="C118" s="17"/>
      <c r="D118" s="31" t="s">
        <v>129</v>
      </c>
      <c r="E118" s="17" t="s">
        <v>274</v>
      </c>
      <c r="F118" s="6" t="s">
        <v>4</v>
      </c>
      <c r="G118" s="49"/>
      <c r="H118" s="50" t="s">
        <v>70</v>
      </c>
      <c r="I118" s="49"/>
      <c r="J118" s="6"/>
      <c r="K118" s="6"/>
      <c r="L118" s="6"/>
      <c r="M118" s="6"/>
      <c r="N118" s="51"/>
      <c r="O118" s="81"/>
      <c r="P118" s="23"/>
      <c r="Q118" s="1"/>
      <c r="R118" s="1"/>
      <c r="S118" s="14"/>
      <c r="T118" s="52" t="str">
        <f>H118</f>
        <v>Bitte auswählen</v>
      </c>
      <c r="U118" s="13"/>
      <c r="V118" s="39"/>
    </row>
    <row r="119" spans="1:22" x14ac:dyDescent="0.3">
      <c r="A119" s="5"/>
      <c r="B119" s="48"/>
      <c r="C119" s="17"/>
      <c r="D119" s="31" t="s">
        <v>273</v>
      </c>
      <c r="E119" s="17" t="s">
        <v>275</v>
      </c>
      <c r="F119" s="6" t="s">
        <v>4</v>
      </c>
      <c r="G119" s="49"/>
      <c r="H119" s="50" t="s">
        <v>70</v>
      </c>
      <c r="I119" s="49"/>
      <c r="J119" s="6"/>
      <c r="K119" s="6"/>
      <c r="L119" s="6"/>
      <c r="M119" s="6"/>
      <c r="N119" s="51"/>
      <c r="O119" s="81"/>
      <c r="P119" s="23"/>
      <c r="Q119" s="1"/>
      <c r="R119" s="1"/>
      <c r="S119" s="14"/>
      <c r="T119" s="52" t="str">
        <f>H119</f>
        <v>Bitte auswählen</v>
      </c>
      <c r="U119" s="13"/>
      <c r="V119" s="39"/>
    </row>
    <row r="120" spans="1:22" ht="10.8" thickBot="1" x14ac:dyDescent="0.35">
      <c r="A120" s="5"/>
      <c r="B120" s="48"/>
      <c r="C120" s="17"/>
      <c r="D120" s="31"/>
      <c r="E120" s="17"/>
      <c r="F120" s="6"/>
      <c r="G120" s="49"/>
      <c r="H120" s="50"/>
      <c r="I120" s="49"/>
      <c r="J120" s="6"/>
      <c r="K120" s="6"/>
      <c r="L120" s="6"/>
      <c r="M120" s="6"/>
      <c r="N120" s="51"/>
      <c r="O120" s="81"/>
      <c r="P120" s="23"/>
      <c r="Q120" s="1"/>
      <c r="R120" s="1"/>
      <c r="S120" s="14"/>
      <c r="T120" s="52"/>
      <c r="U120" s="13"/>
      <c r="V120" s="39"/>
    </row>
    <row r="121" spans="1:22" ht="11.4" thickTop="1" thickBot="1" x14ac:dyDescent="0.35">
      <c r="A121" s="96" t="s">
        <v>12</v>
      </c>
      <c r="B121" s="97"/>
      <c r="C121" s="98"/>
      <c r="D121" s="99"/>
      <c r="E121" s="98"/>
      <c r="F121" s="100"/>
      <c r="G121" s="49"/>
      <c r="H121" s="101"/>
      <c r="I121" s="49"/>
      <c r="J121" s="100">
        <f>SUM(K122:K133)</f>
        <v>170</v>
      </c>
      <c r="K121" s="100"/>
      <c r="L121" s="100"/>
      <c r="M121" s="102">
        <f>1/$J$134*J121</f>
        <v>0.54838709677419351</v>
      </c>
      <c r="N121" s="103"/>
      <c r="O121" s="136"/>
      <c r="P121" s="105"/>
      <c r="Q121" s="106"/>
      <c r="R121" s="106"/>
      <c r="S121" s="14"/>
      <c r="T121" s="137"/>
      <c r="U121" s="107"/>
      <c r="V121" s="108">
        <f>SUM(U122:U128)</f>
        <v>0</v>
      </c>
    </row>
    <row r="122" spans="1:22" ht="11.4" thickTop="1" thickBot="1" x14ac:dyDescent="0.35">
      <c r="A122" s="109"/>
      <c r="B122" s="141" t="s">
        <v>50</v>
      </c>
      <c r="C122" s="111" t="s">
        <v>66</v>
      </c>
      <c r="D122" s="112"/>
      <c r="E122" s="111"/>
      <c r="F122" s="113"/>
      <c r="G122" s="49"/>
      <c r="H122" s="121"/>
      <c r="I122" s="49"/>
      <c r="J122" s="113"/>
      <c r="K122" s="113">
        <f>SUM(L123:L127)</f>
        <v>150</v>
      </c>
      <c r="L122" s="113"/>
      <c r="M122" s="113"/>
      <c r="N122" s="115"/>
      <c r="O122" s="116"/>
      <c r="P122" s="117"/>
      <c r="Q122" s="118"/>
      <c r="R122" s="118"/>
      <c r="S122" s="14"/>
      <c r="T122" s="126"/>
      <c r="U122" s="120">
        <f>SUM(T123:T127)</f>
        <v>0</v>
      </c>
      <c r="V122" s="39"/>
    </row>
    <row r="123" spans="1:22" s="38" customFormat="1" ht="93.6" thickTop="1" x14ac:dyDescent="0.3">
      <c r="A123" s="9"/>
      <c r="B123" s="71"/>
      <c r="C123" s="17"/>
      <c r="D123" s="31" t="s">
        <v>27</v>
      </c>
      <c r="E123" s="17" t="s">
        <v>341</v>
      </c>
      <c r="F123" s="6" t="s">
        <v>4</v>
      </c>
      <c r="G123" s="49"/>
      <c r="H123" s="50" t="s">
        <v>70</v>
      </c>
      <c r="I123" s="49"/>
      <c r="J123" s="6"/>
      <c r="K123" s="6"/>
      <c r="L123" s="6"/>
      <c r="M123" s="6"/>
      <c r="N123" s="51"/>
      <c r="O123" s="81"/>
      <c r="P123" s="23"/>
      <c r="Q123" s="1"/>
      <c r="R123" s="1"/>
      <c r="S123" s="14"/>
      <c r="T123" s="60" t="str">
        <f>H123</f>
        <v>Bitte auswählen</v>
      </c>
      <c r="U123" s="13"/>
      <c r="V123" s="39"/>
    </row>
    <row r="124" spans="1:22" s="38" customFormat="1" ht="36.75" customHeight="1" x14ac:dyDescent="0.3">
      <c r="A124" s="9"/>
      <c r="B124" s="71"/>
      <c r="C124" s="17"/>
      <c r="D124" s="31" t="s">
        <v>228</v>
      </c>
      <c r="E124" s="17" t="s">
        <v>157</v>
      </c>
      <c r="F124" s="6" t="s">
        <v>155</v>
      </c>
      <c r="G124" s="49"/>
      <c r="H124" s="182"/>
      <c r="I124" s="49"/>
      <c r="J124" s="6"/>
      <c r="K124" s="6"/>
      <c r="L124" s="6">
        <v>50</v>
      </c>
      <c r="M124" s="6"/>
      <c r="N124" s="51"/>
      <c r="O124" s="81"/>
      <c r="P124" s="23"/>
      <c r="Q124" s="1"/>
      <c r="R124" s="1"/>
      <c r="S124" s="14"/>
      <c r="T124" s="52"/>
      <c r="U124" s="13"/>
      <c r="V124" s="39"/>
    </row>
    <row r="125" spans="1:22" s="38" customFormat="1" ht="57.75" customHeight="1" x14ac:dyDescent="0.3">
      <c r="A125" s="9"/>
      <c r="B125" s="71"/>
      <c r="C125" s="17"/>
      <c r="D125" s="31" t="s">
        <v>229</v>
      </c>
      <c r="E125" s="17" t="s">
        <v>158</v>
      </c>
      <c r="F125" s="6" t="s">
        <v>155</v>
      </c>
      <c r="G125" s="49"/>
      <c r="H125" s="182"/>
      <c r="I125" s="49"/>
      <c r="J125" s="6"/>
      <c r="K125" s="6"/>
      <c r="L125" s="6">
        <v>50</v>
      </c>
      <c r="M125" s="6"/>
      <c r="N125" s="51"/>
      <c r="O125" s="81"/>
      <c r="P125" s="23"/>
      <c r="Q125" s="1"/>
      <c r="R125" s="1"/>
      <c r="S125" s="14"/>
      <c r="T125" s="52"/>
      <c r="U125" s="13"/>
      <c r="V125" s="39"/>
    </row>
    <row r="126" spans="1:22" s="38" customFormat="1" ht="57.75" customHeight="1" x14ac:dyDescent="0.3">
      <c r="A126" s="9"/>
      <c r="B126" s="71"/>
      <c r="C126" s="17"/>
      <c r="D126" s="31" t="s">
        <v>230</v>
      </c>
      <c r="E126" s="17" t="s">
        <v>321</v>
      </c>
      <c r="F126" s="6" t="s">
        <v>155</v>
      </c>
      <c r="G126" s="49"/>
      <c r="H126" s="182"/>
      <c r="I126" s="49"/>
      <c r="J126" s="6"/>
      <c r="K126" s="6"/>
      <c r="L126" s="6">
        <v>50</v>
      </c>
      <c r="M126" s="6"/>
      <c r="N126" s="51"/>
      <c r="O126" s="81"/>
      <c r="P126" s="23"/>
      <c r="Q126" s="1"/>
      <c r="R126" s="1"/>
      <c r="S126" s="14"/>
      <c r="T126" s="52"/>
      <c r="U126" s="13"/>
      <c r="V126" s="39"/>
    </row>
    <row r="127" spans="1:22" ht="10.8" thickBot="1" x14ac:dyDescent="0.35">
      <c r="A127" s="9"/>
      <c r="B127" s="71"/>
      <c r="C127" s="17"/>
      <c r="D127" s="31"/>
      <c r="E127" s="17"/>
      <c r="F127" s="6"/>
      <c r="G127" s="49"/>
      <c r="H127" s="50"/>
      <c r="I127" s="49"/>
      <c r="J127" s="6"/>
      <c r="K127" s="6"/>
      <c r="L127" s="6"/>
      <c r="M127" s="6"/>
      <c r="N127" s="51"/>
      <c r="O127" s="81"/>
      <c r="P127" s="23"/>
      <c r="Q127" s="1"/>
      <c r="R127" s="1"/>
      <c r="S127" s="14"/>
      <c r="T127" s="52"/>
      <c r="U127" s="13"/>
      <c r="V127" s="39"/>
    </row>
    <row r="128" spans="1:22" ht="11.4" thickTop="1" thickBot="1" x14ac:dyDescent="0.35">
      <c r="A128" s="109"/>
      <c r="B128" s="141" t="s">
        <v>65</v>
      </c>
      <c r="C128" s="111" t="s">
        <v>67</v>
      </c>
      <c r="D128" s="112"/>
      <c r="E128" s="111"/>
      <c r="F128" s="113"/>
      <c r="G128" s="49"/>
      <c r="H128" s="121"/>
      <c r="I128" s="49"/>
      <c r="J128" s="113"/>
      <c r="K128" s="113">
        <f>SUM(L128:L133)</f>
        <v>20</v>
      </c>
      <c r="L128" s="113"/>
      <c r="M128" s="113"/>
      <c r="N128" s="115"/>
      <c r="O128" s="116"/>
      <c r="P128" s="117"/>
      <c r="Q128" s="118"/>
      <c r="R128" s="118"/>
      <c r="S128" s="14"/>
      <c r="T128" s="126"/>
      <c r="U128" s="120">
        <f>SUM(T129:T133)</f>
        <v>0</v>
      </c>
      <c r="V128" s="39"/>
    </row>
    <row r="129" spans="1:22" ht="21" thickTop="1" x14ac:dyDescent="0.3">
      <c r="A129" s="9"/>
      <c r="B129" s="71"/>
      <c r="C129" s="17"/>
      <c r="D129" s="31" t="s">
        <v>160</v>
      </c>
      <c r="E129" s="189" t="s">
        <v>343</v>
      </c>
      <c r="F129" s="6" t="s">
        <v>4</v>
      </c>
      <c r="G129" s="49"/>
      <c r="H129" s="50" t="s">
        <v>70</v>
      </c>
      <c r="I129" s="49"/>
      <c r="J129" s="6"/>
      <c r="K129" s="6"/>
      <c r="L129" s="6"/>
      <c r="M129" s="6"/>
      <c r="N129" s="51"/>
      <c r="O129" s="81"/>
      <c r="P129" s="23"/>
      <c r="Q129" s="1"/>
      <c r="R129" s="1"/>
      <c r="S129" s="14"/>
      <c r="T129" s="52" t="str">
        <f>H129</f>
        <v>Bitte auswählen</v>
      </c>
      <c r="U129" s="13"/>
      <c r="V129" s="39"/>
    </row>
    <row r="130" spans="1:22" ht="72" customHeight="1" x14ac:dyDescent="0.3">
      <c r="A130" s="9"/>
      <c r="B130" s="71"/>
      <c r="C130" s="17"/>
      <c r="D130" s="31" t="s">
        <v>231</v>
      </c>
      <c r="E130" s="17" t="s">
        <v>166</v>
      </c>
      <c r="F130" s="6" t="s">
        <v>4</v>
      </c>
      <c r="G130" s="49"/>
      <c r="H130" s="50" t="s">
        <v>70</v>
      </c>
      <c r="I130" s="49"/>
      <c r="J130" s="6"/>
      <c r="K130" s="6"/>
      <c r="L130" s="6"/>
      <c r="M130" s="6"/>
      <c r="N130" s="51"/>
      <c r="O130" s="81"/>
      <c r="P130" s="23"/>
      <c r="Q130" s="1"/>
      <c r="R130" s="1"/>
      <c r="S130" s="14"/>
      <c r="T130" s="52" t="str">
        <f>H130</f>
        <v>Bitte auswählen</v>
      </c>
      <c r="U130" s="13"/>
      <c r="V130" s="39"/>
    </row>
    <row r="131" spans="1:22" ht="20.399999999999999" x14ac:dyDescent="0.3">
      <c r="A131" s="8"/>
      <c r="B131" s="48"/>
      <c r="C131" s="17"/>
      <c r="D131" s="31" t="s">
        <v>346</v>
      </c>
      <c r="E131" s="17" t="s">
        <v>369</v>
      </c>
      <c r="F131" s="6" t="s">
        <v>5</v>
      </c>
      <c r="G131" s="49"/>
      <c r="H131" s="50" t="s">
        <v>70</v>
      </c>
      <c r="I131" s="49"/>
      <c r="J131" s="6"/>
      <c r="K131" s="6"/>
      <c r="L131" s="6">
        <v>20</v>
      </c>
      <c r="M131" s="6"/>
      <c r="N131" s="51"/>
      <c r="O131" s="81"/>
      <c r="P131" s="23"/>
      <c r="Q131" s="1"/>
      <c r="R131" s="1" t="s">
        <v>7</v>
      </c>
      <c r="S131" s="14"/>
      <c r="T131" s="52">
        <f>IF($H131="ja",$L131*$R$3,0)</f>
        <v>0</v>
      </c>
      <c r="V131" s="61"/>
    </row>
    <row r="132" spans="1:22" ht="20.399999999999999" x14ac:dyDescent="0.3">
      <c r="A132" s="9"/>
      <c r="B132" s="71"/>
      <c r="C132" s="17"/>
      <c r="D132" s="31" t="s">
        <v>347</v>
      </c>
      <c r="E132" s="17" t="s">
        <v>370</v>
      </c>
      <c r="F132" s="6" t="s">
        <v>4</v>
      </c>
      <c r="G132" s="49"/>
      <c r="H132" s="50" t="s">
        <v>70</v>
      </c>
      <c r="I132" s="49"/>
      <c r="J132" s="6"/>
      <c r="K132" s="6"/>
      <c r="L132" s="6"/>
      <c r="M132" s="6"/>
      <c r="N132" s="51"/>
      <c r="O132" s="81"/>
      <c r="P132" s="23"/>
      <c r="Q132" s="1"/>
      <c r="R132" s="1"/>
      <c r="S132" s="14"/>
      <c r="T132" s="52" t="str">
        <f>H132</f>
        <v>Bitte auswählen</v>
      </c>
      <c r="U132" s="13"/>
      <c r="V132" s="39"/>
    </row>
    <row r="133" spans="1:22" ht="10.8" thickBot="1" x14ac:dyDescent="0.35">
      <c r="A133" s="9"/>
      <c r="B133" s="71"/>
      <c r="C133" s="17"/>
      <c r="D133" s="31" t="s">
        <v>372</v>
      </c>
      <c r="E133" s="17" t="s">
        <v>373</v>
      </c>
      <c r="F133" s="6" t="s">
        <v>4</v>
      </c>
      <c r="G133" s="49"/>
      <c r="H133" s="50" t="s">
        <v>70</v>
      </c>
      <c r="I133" s="49"/>
      <c r="J133" s="6"/>
      <c r="K133" s="6"/>
      <c r="L133" s="6"/>
      <c r="M133" s="6"/>
      <c r="N133" s="51"/>
      <c r="O133" s="81"/>
      <c r="P133" s="23"/>
      <c r="Q133" s="1"/>
      <c r="R133" s="1"/>
      <c r="S133" s="14"/>
      <c r="T133" s="52" t="str">
        <f>H133</f>
        <v>Bitte auswählen</v>
      </c>
      <c r="U133" s="13"/>
      <c r="V133" s="39"/>
    </row>
    <row r="134" spans="1:22" ht="11.4" thickTop="1" thickBot="1" x14ac:dyDescent="0.35">
      <c r="A134" s="144"/>
      <c r="B134" s="140"/>
      <c r="C134" s="139"/>
      <c r="D134" s="140"/>
      <c r="E134" s="139"/>
      <c r="F134" s="91"/>
      <c r="G134" s="152"/>
      <c r="H134" s="145"/>
      <c r="I134" s="152"/>
      <c r="J134" s="91">
        <f>SUM(J5:J133)</f>
        <v>310</v>
      </c>
      <c r="K134" s="91">
        <f>SUM(K5:K133)</f>
        <v>310</v>
      </c>
      <c r="L134" s="91">
        <f>SUM(L5:L133)</f>
        <v>310</v>
      </c>
      <c r="M134" s="146">
        <f>SUM(M5:M133)</f>
        <v>1</v>
      </c>
      <c r="N134" s="139"/>
      <c r="O134" s="139"/>
      <c r="P134" s="139"/>
      <c r="Q134" s="138"/>
      <c r="R134" s="138"/>
      <c r="S134" s="7"/>
      <c r="T134" s="147">
        <f>SUM(T7:T127,T129:T133)</f>
        <v>0</v>
      </c>
      <c r="U134" s="143">
        <f>SUM(U6:U133)</f>
        <v>0</v>
      </c>
      <c r="V134" s="142">
        <f>SUM(V5:V133)</f>
        <v>0</v>
      </c>
    </row>
    <row r="135" spans="1:22" ht="10.8" thickBot="1" x14ac:dyDescent="0.35">
      <c r="B135" s="72"/>
    </row>
    <row r="136" spans="1:22" ht="16.2" thickBot="1" x14ac:dyDescent="0.35">
      <c r="B136" s="88"/>
      <c r="R136" s="79" t="s">
        <v>110</v>
      </c>
      <c r="S136" s="80"/>
      <c r="T136" s="148">
        <f>T134</f>
        <v>0</v>
      </c>
    </row>
    <row r="137" spans="1:22" x14ac:dyDescent="0.3">
      <c r="B137" s="88"/>
      <c r="R137" s="43"/>
      <c r="T137" s="75">
        <f>1/J134*T136</f>
        <v>0</v>
      </c>
    </row>
    <row r="138" spans="1:22" x14ac:dyDescent="0.3">
      <c r="A138" s="78"/>
      <c r="B138" s="73"/>
      <c r="T138" s="28"/>
      <c r="V138" s="28"/>
    </row>
    <row r="139" spans="1:22" x14ac:dyDescent="0.3">
      <c r="A139" s="77"/>
      <c r="B139" s="74"/>
      <c r="C139" s="42"/>
      <c r="D139" s="42"/>
      <c r="E139" s="42"/>
      <c r="T139" s="28"/>
    </row>
    <row r="140" spans="1:22" x14ac:dyDescent="0.3">
      <c r="A140" s="77"/>
      <c r="B140" s="74"/>
      <c r="C140" s="42"/>
      <c r="D140" s="42"/>
      <c r="E140" s="42"/>
      <c r="R140" s="43"/>
      <c r="T140" s="75"/>
    </row>
    <row r="141" spans="1:22" x14ac:dyDescent="0.3">
      <c r="B141" s="73"/>
      <c r="T141" s="28"/>
      <c r="U141" s="28"/>
      <c r="V141" s="28"/>
    </row>
    <row r="142" spans="1:22" customFormat="1" ht="14.4" hidden="1" outlineLevel="1" x14ac:dyDescent="0.3">
      <c r="A142" s="27" t="s">
        <v>71</v>
      </c>
      <c r="F142" s="150"/>
      <c r="J142" s="149"/>
      <c r="K142" s="149"/>
      <c r="L142" s="149"/>
    </row>
    <row r="143" spans="1:22" customFormat="1" ht="14.4" hidden="1" outlineLevel="1" x14ac:dyDescent="0.3">
      <c r="A143" t="s">
        <v>70</v>
      </c>
      <c r="B143" s="84"/>
      <c r="C143" s="28"/>
      <c r="D143" s="28"/>
      <c r="F143" s="150"/>
      <c r="J143" s="149"/>
      <c r="K143" s="149"/>
      <c r="L143" s="149"/>
    </row>
    <row r="144" spans="1:22" customFormat="1" ht="14.4" hidden="1" outlineLevel="1" x14ac:dyDescent="0.3">
      <c r="A144" t="s">
        <v>14</v>
      </c>
      <c r="B144" s="84"/>
      <c r="E144" s="87"/>
      <c r="F144" s="150"/>
      <c r="J144" s="149"/>
      <c r="K144" s="149"/>
      <c r="L144" s="149"/>
    </row>
    <row r="145" spans="1:22" customFormat="1" ht="14.4" hidden="1" outlineLevel="1" x14ac:dyDescent="0.3">
      <c r="A145" t="s">
        <v>13</v>
      </c>
      <c r="B145" s="84"/>
      <c r="F145" s="150"/>
      <c r="J145" s="149"/>
      <c r="K145" s="149"/>
      <c r="L145" s="149"/>
    </row>
    <row r="146" spans="1:22" customFormat="1" ht="14.4" hidden="1" outlineLevel="1" x14ac:dyDescent="0.3">
      <c r="B146" s="84"/>
      <c r="F146" s="150"/>
      <c r="J146" s="149"/>
      <c r="K146" s="149"/>
      <c r="L146" s="149"/>
    </row>
    <row r="147" spans="1:22" customFormat="1" ht="14.4" hidden="1" outlineLevel="1" x14ac:dyDescent="0.3">
      <c r="A147" s="27" t="s">
        <v>72</v>
      </c>
      <c r="B147" s="84"/>
      <c r="F147" s="150"/>
      <c r="J147" s="149"/>
      <c r="K147" s="149"/>
      <c r="L147" s="149"/>
    </row>
    <row r="148" spans="1:22" customFormat="1" ht="14.4" hidden="1" outlineLevel="1" x14ac:dyDescent="0.3">
      <c r="A148" t="s">
        <v>70</v>
      </c>
      <c r="B148" s="84"/>
      <c r="C148" s="28"/>
      <c r="D148" s="28"/>
      <c r="F148" s="150"/>
      <c r="J148" s="149"/>
      <c r="K148" s="149"/>
      <c r="L148" s="149"/>
    </row>
    <row r="149" spans="1:22" customFormat="1" ht="14.4" hidden="1" outlineLevel="1" x14ac:dyDescent="0.3">
      <c r="A149" t="s">
        <v>6</v>
      </c>
      <c r="B149" s="84"/>
      <c r="F149" s="150"/>
      <c r="J149" s="149"/>
      <c r="K149" s="149"/>
      <c r="L149" s="149"/>
    </row>
    <row r="150" spans="1:22" customFormat="1" ht="14.4" hidden="1" outlineLevel="1" x14ac:dyDescent="0.3">
      <c r="A150" t="s">
        <v>7</v>
      </c>
      <c r="B150" s="84"/>
      <c r="F150" s="150"/>
      <c r="J150" s="149"/>
      <c r="K150" s="149"/>
      <c r="L150" s="149"/>
    </row>
    <row r="151" spans="1:22" hidden="1" outlineLevel="1" x14ac:dyDescent="0.3">
      <c r="B151" s="85"/>
      <c r="K151" s="151"/>
      <c r="T151" s="86"/>
      <c r="U151" s="86"/>
      <c r="V151" s="86"/>
    </row>
    <row r="152" spans="1:22" ht="14.4" hidden="1" outlineLevel="1" x14ac:dyDescent="0.3">
      <c r="A152" t="s">
        <v>70</v>
      </c>
      <c r="B152" s="85"/>
      <c r="K152" s="151"/>
      <c r="T152" s="86"/>
      <c r="U152" s="86"/>
      <c r="V152" s="86"/>
    </row>
    <row r="153" spans="1:22" ht="14.4" hidden="1" outlineLevel="1" x14ac:dyDescent="0.3">
      <c r="A153" t="s">
        <v>73</v>
      </c>
      <c r="B153" s="28"/>
      <c r="K153" s="151"/>
      <c r="T153" s="86"/>
      <c r="U153" s="86"/>
      <c r="V153" s="86"/>
    </row>
    <row r="154" spans="1:22" ht="14.4" hidden="1" outlineLevel="1" x14ac:dyDescent="0.3">
      <c r="A154" t="s">
        <v>74</v>
      </c>
      <c r="B154" s="85"/>
      <c r="K154" s="151"/>
      <c r="T154" s="86"/>
      <c r="U154" s="86"/>
      <c r="V154" s="86"/>
    </row>
    <row r="155" spans="1:22" ht="14.4" hidden="1" outlineLevel="1" x14ac:dyDescent="0.3">
      <c r="A155" t="s">
        <v>75</v>
      </c>
      <c r="B155" s="28"/>
      <c r="K155" s="151"/>
      <c r="T155" s="86"/>
      <c r="U155" s="86"/>
      <c r="V155" s="86"/>
    </row>
    <row r="156" spans="1:22" ht="14.4" hidden="1" outlineLevel="1" x14ac:dyDescent="0.3">
      <c r="A156" t="s">
        <v>76</v>
      </c>
      <c r="B156" s="85"/>
      <c r="K156" s="151"/>
      <c r="T156" s="86"/>
      <c r="U156" s="86"/>
      <c r="V156" s="86"/>
    </row>
    <row r="157" spans="1:22" collapsed="1" x14ac:dyDescent="0.3"/>
    <row r="173" spans="2:22" x14ac:dyDescent="0.3">
      <c r="B173" s="73"/>
      <c r="H173" s="28"/>
      <c r="K173" s="22"/>
      <c r="N173" s="28"/>
      <c r="O173" s="28"/>
      <c r="T173" s="28"/>
      <c r="U173" s="28"/>
      <c r="V173" s="28"/>
    </row>
  </sheetData>
  <sheetProtection algorithmName="SHA-512" hashValue="jbqBst0x3eCHki+CU/a9I00pFHAP0+mmb5vqOcZ+mx5hT8kn/WNP1Rc69tACuNuxX79o6jbQBL/JL3uQtMeWSA==" saltValue="iiMR8Xl+Y2jaBaFaCMvRNw==" spinCount="100000" sheet="1" objects="1" scenarios="1"/>
  <protectedRanges>
    <protectedRange sqref="H34 H87:H88 H123 H73:H77 H102:H105 H59:H65 H68:H70 H12:H15 H37:H38 H7:H9 H23:H31 H52:H57 H18:H20 H42:H50 H91:H94 H117:H119 H80:H84 H109:H114 H97:H99 H129:H133" name="Bereich1"/>
    <protectedRange sqref="H124:H126" name="Bereich1_4"/>
  </protectedRanges>
  <mergeCells count="10">
    <mergeCell ref="J1:L1"/>
    <mergeCell ref="A4:C4"/>
    <mergeCell ref="D4:F4"/>
    <mergeCell ref="J4:R4"/>
    <mergeCell ref="P1:R1"/>
    <mergeCell ref="D1:F1"/>
    <mergeCell ref="D2:F3"/>
    <mergeCell ref="B1:C3"/>
    <mergeCell ref="A1:A3"/>
    <mergeCell ref="H1:H3"/>
  </mergeCells>
  <phoneticPr fontId="7" type="noConversion"/>
  <conditionalFormatting sqref="T109:T115 T129:T130">
    <cfRule type="containsText" dxfId="149" priority="10" operator="containsText" text="nicht erfüllt">
      <formula>NOT(ISERROR(SEARCH("nicht erfüllt",T109)))</formula>
    </cfRule>
    <cfRule type="containsText" dxfId="148" priority="11" operator="containsText" text="Bitte auswählen">
      <formula>NOT(ISERROR(SEARCH("Bitte auswählen",T109)))</formula>
    </cfRule>
    <cfRule type="containsText" dxfId="147" priority="12" operator="containsText" text="erfüllt">
      <formula>NOT(ISERROR(SEARCH("erfüllt",T109)))</formula>
    </cfRule>
  </conditionalFormatting>
  <conditionalFormatting sqref="T127:T137 T1:T123">
    <cfRule type="containsText" dxfId="142" priority="9" operator="containsText" text="Bitte angeben">
      <formula>NOT(ISERROR(SEARCH("Bitte angeben",T1)))</formula>
    </cfRule>
  </conditionalFormatting>
  <conditionalFormatting sqref="T132:T133">
    <cfRule type="containsText" dxfId="141" priority="25" operator="containsText" text="nicht erfüllt">
      <formula>NOT(ISERROR(SEARCH("nicht erfüllt",T132)))</formula>
    </cfRule>
    <cfRule type="containsText" dxfId="140" priority="26" operator="containsText" text="Bitte auswählen">
      <formula>NOT(ISERROR(SEARCH("Bitte auswählen",T132)))</formula>
    </cfRule>
    <cfRule type="containsText" dxfId="139" priority="27" operator="containsText" text="erfüllt">
      <formula>NOT(ISERROR(SEARCH("erfüllt",T132)))</formula>
    </cfRule>
  </conditionalFormatting>
  <conditionalFormatting sqref="T140:T141 T157:T1048576">
    <cfRule type="containsText" dxfId="138" priority="404" operator="containsText" text="Bitte angeben">
      <formula>NOT(ISERROR(SEARCH("Bitte angeben",T140)))</formula>
    </cfRule>
  </conditionalFormatting>
  <conditionalFormatting sqref="T142:T156">
    <cfRule type="containsText" dxfId="137" priority="340" stopIfTrue="1" operator="containsText" text="Bitte angeben">
      <formula>NOT(ISERROR(SEARCH("Bitte angeben",T142)))</formula>
    </cfRule>
    <cfRule type="containsText" dxfId="136" priority="341" stopIfTrue="1" operator="containsText" text="nicht erfüllt">
      <formula>NOT(ISERROR(SEARCH("nicht erfüllt",T142)))</formula>
    </cfRule>
    <cfRule type="containsText" dxfId="135" priority="342" stopIfTrue="1" operator="containsText" text="Bitte auswählen">
      <formula>NOT(ISERROR(SEARCH("Bitte auswählen",T142)))</formula>
    </cfRule>
    <cfRule type="containsText" dxfId="134" priority="343" stopIfTrue="1" operator="containsText" text="erfüllt">
      <formula>NOT(ISERROR(SEARCH("erfüllt",T142)))</formula>
    </cfRule>
  </conditionalFormatting>
  <conditionalFormatting sqref="T1:V1 T2 V2">
    <cfRule type="containsText" dxfId="133" priority="401" operator="containsText" text="nicht erfüllt">
      <formula>NOT(ISERROR(SEARCH("nicht erfüllt",T1)))</formula>
    </cfRule>
    <cfRule type="containsText" dxfId="132" priority="402" operator="containsText" text="Bitte auswählen">
      <formula>NOT(ISERROR(SEARCH("Bitte auswählen",T1)))</formula>
    </cfRule>
    <cfRule type="containsText" dxfId="131" priority="403" operator="containsText" text="erfüllt">
      <formula>NOT(ISERROR(SEARCH("erfüllt",T1)))</formula>
    </cfRule>
  </conditionalFormatting>
  <conditionalFormatting sqref="T3:V68 T69:T70 T117:T120">
    <cfRule type="containsText" dxfId="130" priority="18" operator="containsText" text="nicht erfüllt">
      <formula>NOT(ISERROR(SEARCH("nicht erfüllt",T3)))</formula>
    </cfRule>
    <cfRule type="containsText" dxfId="129" priority="19" operator="containsText" text="Bitte auswählen">
      <formula>NOT(ISERROR(SEARCH("Bitte auswählen",T3)))</formula>
    </cfRule>
    <cfRule type="containsText" dxfId="128" priority="20" operator="containsText" text="erfüllt">
      <formula>NOT(ISERROR(SEARCH("erfüllt",T3)))</formula>
    </cfRule>
  </conditionalFormatting>
  <conditionalFormatting sqref="T71:V104 T105">
    <cfRule type="containsText" dxfId="127" priority="381" operator="containsText" text="nicht erfüllt">
      <formula>NOT(ISERROR(SEARCH("nicht erfüllt",T71)))</formula>
    </cfRule>
    <cfRule type="containsText" dxfId="126" priority="382" operator="containsText" text="Bitte auswählen">
      <formula>NOT(ISERROR(SEARCH("Bitte auswählen",T71)))</formula>
    </cfRule>
    <cfRule type="containsText" dxfId="125" priority="383" operator="containsText" text="erfüllt">
      <formula>NOT(ISERROR(SEARCH("erfüllt",T71)))</formula>
    </cfRule>
  </conditionalFormatting>
  <conditionalFormatting sqref="T106:V107 T108:U108 T116:U116 T121:V121 T122:U122 T123 T127 T128:U128 T134:V137 U138 U139:V139 T140:V141 T157:V1048576">
    <cfRule type="containsText" dxfId="124" priority="407" operator="containsText" text="erfüllt">
      <formula>NOT(ISERROR(SEARCH("erfüllt",T106)))</formula>
    </cfRule>
    <cfRule type="containsText" dxfId="123" priority="406" operator="containsText" text="Bitte auswählen">
      <formula>NOT(ISERROR(SEARCH("Bitte auswählen",T106)))</formula>
    </cfRule>
  </conditionalFormatting>
  <conditionalFormatting sqref="T131:V131">
    <cfRule type="containsText" dxfId="122" priority="2" operator="containsText" text="nicht erfüllt">
      <formula>NOT(ISERROR(SEARCH("nicht erfüllt",T131)))</formula>
    </cfRule>
    <cfRule type="containsText" dxfId="121" priority="3" operator="containsText" text="Bitte auswählen">
      <formula>NOT(ISERROR(SEARCH("Bitte auswählen",T131)))</formula>
    </cfRule>
    <cfRule type="containsText" dxfId="120" priority="4" operator="containsText" text="erfüllt">
      <formula>NOT(ISERROR(SEARCH("erfüllt",T131)))</formula>
    </cfRule>
  </conditionalFormatting>
  <conditionalFormatting sqref="T140:V141 T157:V1048576 T106:V107 T108:U108 T116:U116 T121:V121 T122:U122 T123 T127 T128:U128 T134:V137 U138 U139:V139">
    <cfRule type="containsText" dxfId="119" priority="405" operator="containsText" text="nicht erfüllt">
      <formula>NOT(ISERROR(SEARCH("nicht erfüllt",T106)))</formula>
    </cfRule>
  </conditionalFormatting>
  <conditionalFormatting sqref="U105:V105">
    <cfRule type="containsText" dxfId="115" priority="393" operator="containsText" text="nicht erfüllt">
      <formula>NOT(ISERROR(SEARCH("nicht erfüllt",#REF!)))</formula>
    </cfRule>
    <cfRule type="containsText" dxfId="114" priority="394" operator="containsText" text="Bitte auswählen">
      <formula>NOT(ISERROR(SEARCH("Bitte auswählen",#REF!)))</formula>
    </cfRule>
    <cfRule type="containsText" dxfId="113" priority="395" operator="containsText" text="erfüllt">
      <formula>NOT(ISERROR(SEARCH("erfüllt",#REF!)))</formula>
    </cfRule>
  </conditionalFormatting>
  <dataValidations count="3">
    <dataValidation type="list" allowBlank="1" showInputMessage="1" showErrorMessage="1" sqref="H104" xr:uid="{00000000-0002-0000-0100-000000000000}">
      <formula1>$N$104:$R$104</formula1>
    </dataValidation>
    <dataValidation type="list" allowBlank="1" showInputMessage="1" showErrorMessage="1" sqref="H97:H99 H132:H133 H68:H70 H18:H20 H34 H12:H15 H7:H9 H63:H65 H87:H88 H42:H46 H52:H57 H102:H103 H105 H117:H119 H59:H61 H80:H82 H91:H94 H73:H77 H123 H109:H114 H129:H130 H50 H23:H31" xr:uid="{00000000-0002-0000-0100-000001000000}">
      <formula1>$A$143:$A$145</formula1>
    </dataValidation>
    <dataValidation type="list" allowBlank="1" showInputMessage="1" showErrorMessage="1" sqref="H62 H37:H38 H83:H84 H47:H49 H131" xr:uid="{00000000-0002-0000-0100-000002000000}">
      <formula1>$A$148:$A$150</formula1>
    </dataValidation>
  </dataValidations>
  <pageMargins left="0.70000000000000007" right="0.70000000000000007" top="0.75000000000000011" bottom="0.75000000000000011" header="0.30000000000000004" footer="0.30000000000000004"/>
  <pageSetup paperSize="8" scale="88" fitToHeight="0" orientation="landscape" r:id="rId1"/>
  <headerFooter>
    <oddHeader>&amp;L&amp;"Arial,Fett"&amp;12&amp;K000000Produkt-/Leistungsbeschreibung: Desktop-PC B</oddHeader>
    <oddFooter>&amp;R&amp;"Arial,Standard"&amp;7&amp;K000000Kriterienkatalog Desktop-PC B | Seite &amp;P von &amp;N</oddFooter>
  </headerFooter>
  <ignoredErrors>
    <ignoredError sqref="B96 B101" twoDigitTextYear="1"/>
    <ignoredError sqref="T104" formula="1"/>
  </ignoredErrors>
  <extLst>
    <ext xmlns:x14="http://schemas.microsoft.com/office/spreadsheetml/2009/9/main" uri="{78C0D931-6437-407d-A8EE-F0AAD7539E65}">
      <x14:conditionalFormattings>
        <x14:conditionalFormatting xmlns:xm="http://schemas.microsoft.com/office/excel/2006/main">
          <x14:cfRule type="containsText" priority="154" operator="containsText" text="erfüllt" id="{4D37EDE7-6BF3-4140-9427-A8E0F6DB990C}">
            <xm:f>NOT(ISERROR(SEARCH("erfüllt",'Desktop-PC A'!T113)))</xm:f>
            <x14:dxf>
              <font>
                <color rgb="FF00B050"/>
              </font>
              <fill>
                <patternFill>
                  <bgColor rgb="FF00B050"/>
                </patternFill>
              </fill>
              <border>
                <vertical/>
                <horizontal/>
              </border>
            </x14:dxf>
          </x14:cfRule>
          <x14:cfRule type="containsText" priority="151" operator="containsText" text="Bitte angeben" id="{4D730838-7625-4201-88FE-1E6F3A32D267}">
            <xm:f>NOT(ISERROR(SEARCH("Bitte angeben",'Desktop-PC A'!T113)))</xm:f>
            <x14:dxf>
              <font>
                <color theme="0"/>
              </font>
            </x14:dxf>
          </x14:cfRule>
          <x14:cfRule type="containsText" priority="152" operator="containsText" text="nicht erfüllt" id="{4B3839DC-F415-4B03-9683-E0158F8C5C17}">
            <xm:f>NOT(ISERROR(SEARCH("nicht erfüllt",'Desktop-PC A'!T113)))</xm:f>
            <x14:dxf>
              <font>
                <color rgb="FFFF0000"/>
              </font>
              <fill>
                <patternFill>
                  <bgColor rgb="FFFF0000"/>
                </patternFill>
              </fill>
            </x14:dxf>
          </x14:cfRule>
          <x14:cfRule type="containsText" priority="153" operator="containsText" text="Bitte auswählen" id="{D084623C-1511-43E3-84F1-8C13B53B7802}">
            <xm:f>NOT(ISERROR(SEARCH("Bitte auswählen",'Desktop-PC A'!T113)))</xm:f>
            <x14:dxf>
              <font>
                <color theme="0"/>
              </font>
            </x14:dxf>
          </x14:cfRule>
          <xm:sqref>T124:T126</xm:sqref>
        </x14:conditionalFormatting>
        <x14:conditionalFormatting xmlns:xm="http://schemas.microsoft.com/office/excel/2006/main">
          <x14:cfRule type="containsText" priority="228" operator="containsText" text="erfüllt" id="{46DE3115-4744-486F-96F0-77EF9771EF75}">
            <xm:f>NOT(ISERROR(SEARCH("erfüllt",'Desktop-PC A'!U54)))</xm:f>
            <x14:dxf>
              <font>
                <color rgb="FF00B050"/>
              </font>
              <fill>
                <patternFill>
                  <bgColor rgb="FF00B050"/>
                </patternFill>
              </fill>
              <border>
                <vertical/>
                <horizontal/>
              </border>
            </x14:dxf>
          </x14:cfRule>
          <x14:cfRule type="containsText" priority="226" operator="containsText" text="nicht erfüllt" id="{9D9E7351-776D-4421-9CE7-84EC7DAF9A3C}">
            <xm:f>NOT(ISERROR(SEARCH("nicht erfüllt",'Desktop-PC A'!U54)))</xm:f>
            <x14:dxf>
              <font>
                <color rgb="FFFF0000"/>
              </font>
              <fill>
                <patternFill>
                  <bgColor rgb="FFFF0000"/>
                </patternFill>
              </fill>
            </x14:dxf>
          </x14:cfRule>
          <x14:cfRule type="containsText" priority="227" operator="containsText" text="Bitte auswählen" id="{3CD35C7D-663E-43A6-85A9-E90131C3DFC7}">
            <xm:f>NOT(ISERROR(SEARCH("Bitte auswählen",'Desktop-PC A'!U54)))</xm:f>
            <x14:dxf>
              <font>
                <color theme="0"/>
              </font>
            </x14:dxf>
          </x14:cfRule>
          <xm:sqref>U69:V70</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4">
    <pageSetUpPr fitToPage="1"/>
  </sheetPr>
  <dimension ref="A1:V159"/>
  <sheetViews>
    <sheetView showGridLines="0" zoomScaleNormal="100" zoomScaleSheetLayoutView="100" workbookViewId="0">
      <selection activeCell="H29" sqref="H29"/>
    </sheetView>
  </sheetViews>
  <sheetFormatPr baseColWidth="10" defaultColWidth="10.88671875" defaultRowHeight="10.199999999999999" outlineLevelRow="1" outlineLevelCol="1" x14ac:dyDescent="0.3"/>
  <cols>
    <col min="1" max="1" width="18.6640625" style="28" customWidth="1"/>
    <col min="2" max="2" width="4" style="76" bestFit="1" customWidth="1"/>
    <col min="3" max="3" width="17.6640625" style="28" customWidth="1"/>
    <col min="4" max="4" width="7.33203125" style="28" customWidth="1"/>
    <col min="5" max="5" width="60.6640625" style="28" customWidth="1"/>
    <col min="6" max="6" width="2.109375" style="22" bestFit="1" customWidth="1"/>
    <col min="7" max="7" width="1.44140625" style="28" customWidth="1" outlineLevel="1"/>
    <col min="8" max="8" width="25.44140625" style="22" customWidth="1" outlineLevel="1"/>
    <col min="9" max="9" width="1.44140625" style="28" customWidth="1" outlineLevel="1"/>
    <col min="10" max="10" width="4.109375" style="22" customWidth="1"/>
    <col min="11" max="11" width="4.109375" style="63" customWidth="1"/>
    <col min="12" max="12" width="4.109375" style="22" customWidth="1"/>
    <col min="13" max="13" width="7.109375" style="28" hidden="1" customWidth="1" outlineLevel="1"/>
    <col min="14" max="15" width="13.44140625" style="29" hidden="1" customWidth="1" outlineLevel="1"/>
    <col min="16" max="16" width="13.6640625" style="28" customWidth="1" collapsed="1"/>
    <col min="17" max="17" width="13.6640625" style="28" customWidth="1"/>
    <col min="18" max="18" width="14.6640625" style="28" customWidth="1"/>
    <col min="19" max="19" width="1.44140625" style="28" customWidth="1" outlineLevel="1"/>
    <col min="20" max="20" width="15.44140625" style="53" customWidth="1" outlineLevel="1"/>
    <col min="21" max="22" width="4.109375" style="53" customWidth="1" outlineLevel="1"/>
    <col min="23" max="24" width="19.44140625" style="28" bestFit="1" customWidth="1"/>
    <col min="25" max="26" width="10.88671875" style="28"/>
    <col min="27" max="27" width="13" style="28" customWidth="1"/>
    <col min="28" max="16384" width="10.88671875" style="28"/>
  </cols>
  <sheetData>
    <row r="1" spans="1:22" x14ac:dyDescent="0.3">
      <c r="A1" s="216" t="s">
        <v>132</v>
      </c>
      <c r="B1" s="210" t="s">
        <v>133</v>
      </c>
      <c r="C1" s="212"/>
      <c r="D1" s="221" t="s">
        <v>134</v>
      </c>
      <c r="E1" s="222"/>
      <c r="F1" s="223"/>
      <c r="G1" s="7"/>
      <c r="H1" s="224" t="s">
        <v>69</v>
      </c>
      <c r="I1" s="7"/>
      <c r="J1" s="209" t="s">
        <v>0</v>
      </c>
      <c r="K1" s="209"/>
      <c r="L1" s="209"/>
      <c r="M1" s="89" t="s">
        <v>103</v>
      </c>
      <c r="N1" s="89"/>
      <c r="O1" s="89"/>
      <c r="P1" s="209" t="s">
        <v>102</v>
      </c>
      <c r="Q1" s="209"/>
      <c r="R1" s="209"/>
      <c r="S1" s="7"/>
      <c r="T1" s="90" t="s">
        <v>68</v>
      </c>
      <c r="U1" s="90"/>
      <c r="V1" s="90"/>
    </row>
    <row r="2" spans="1:22" x14ac:dyDescent="0.3">
      <c r="A2" s="217"/>
      <c r="B2" s="219"/>
      <c r="C2" s="220"/>
      <c r="D2" s="210" t="s">
        <v>156</v>
      </c>
      <c r="E2" s="211"/>
      <c r="F2" s="212"/>
      <c r="G2" s="7"/>
      <c r="H2" s="225"/>
      <c r="I2" s="7"/>
      <c r="J2" s="91" t="s">
        <v>82</v>
      </c>
      <c r="K2" s="91" t="s">
        <v>1</v>
      </c>
      <c r="L2" s="91" t="s">
        <v>111</v>
      </c>
      <c r="M2" s="89"/>
      <c r="N2" s="89"/>
      <c r="O2" s="89"/>
      <c r="P2" s="91" t="s">
        <v>83</v>
      </c>
      <c r="Q2" s="91" t="s">
        <v>2</v>
      </c>
      <c r="R2" s="91" t="s">
        <v>3</v>
      </c>
      <c r="S2" s="153"/>
      <c r="T2" s="90" t="s">
        <v>111</v>
      </c>
      <c r="U2" s="91" t="s">
        <v>82</v>
      </c>
      <c r="V2" s="90" t="s">
        <v>1</v>
      </c>
    </row>
    <row r="3" spans="1:22" x14ac:dyDescent="0.3">
      <c r="A3" s="218"/>
      <c r="B3" s="213"/>
      <c r="C3" s="215"/>
      <c r="D3" s="213"/>
      <c r="E3" s="214"/>
      <c r="F3" s="215"/>
      <c r="G3" s="7"/>
      <c r="H3" s="226"/>
      <c r="I3" s="7"/>
      <c r="J3" s="91"/>
      <c r="K3" s="91"/>
      <c r="L3" s="91"/>
      <c r="M3" s="89"/>
      <c r="N3" s="89"/>
      <c r="O3" s="89"/>
      <c r="P3" s="89">
        <v>0.3</v>
      </c>
      <c r="Q3" s="91">
        <v>0.6</v>
      </c>
      <c r="R3" s="91">
        <v>1</v>
      </c>
      <c r="S3" s="153"/>
      <c r="T3" s="90"/>
      <c r="U3" s="92"/>
      <c r="V3" s="90"/>
    </row>
    <row r="4" spans="1:22" ht="10.8" thickBot="1" x14ac:dyDescent="0.35">
      <c r="A4" s="203" t="s">
        <v>163</v>
      </c>
      <c r="B4" s="204"/>
      <c r="C4" s="204"/>
      <c r="D4" s="205"/>
      <c r="E4" s="206"/>
      <c r="F4" s="207"/>
      <c r="G4" s="54"/>
      <c r="H4" s="93"/>
      <c r="I4" s="54"/>
      <c r="J4" s="208"/>
      <c r="K4" s="206"/>
      <c r="L4" s="206"/>
      <c r="M4" s="206"/>
      <c r="N4" s="206"/>
      <c r="O4" s="206"/>
      <c r="P4" s="206"/>
      <c r="Q4" s="206"/>
      <c r="R4" s="207"/>
      <c r="S4" s="55"/>
      <c r="T4" s="12"/>
      <c r="U4" s="94"/>
      <c r="V4" s="95"/>
    </row>
    <row r="5" spans="1:22" ht="11.4" thickTop="1" thickBot="1" x14ac:dyDescent="0.35">
      <c r="A5" s="96" t="s">
        <v>84</v>
      </c>
      <c r="B5" s="97"/>
      <c r="C5" s="98"/>
      <c r="D5" s="99"/>
      <c r="E5" s="186"/>
      <c r="F5" s="100"/>
      <c r="G5" s="49"/>
      <c r="H5" s="101"/>
      <c r="I5" s="49"/>
      <c r="J5" s="100">
        <f>SUM(K6:K91)</f>
        <v>120</v>
      </c>
      <c r="K5" s="100"/>
      <c r="L5" s="100"/>
      <c r="M5" s="102">
        <f>1/$J$119*J5</f>
        <v>0.41379310344827586</v>
      </c>
      <c r="N5" s="103"/>
      <c r="O5" s="104"/>
      <c r="P5" s="105"/>
      <c r="Q5" s="106"/>
      <c r="R5" s="106"/>
      <c r="S5" s="14"/>
      <c r="T5" s="155"/>
      <c r="U5" s="156"/>
      <c r="V5" s="108">
        <f>SUM(U6:U86)</f>
        <v>0</v>
      </c>
    </row>
    <row r="6" spans="1:22" ht="11.4" thickTop="1" thickBot="1" x14ac:dyDescent="0.35">
      <c r="A6" s="109"/>
      <c r="B6" s="110" t="s">
        <v>40</v>
      </c>
      <c r="C6" s="111" t="s">
        <v>81</v>
      </c>
      <c r="D6" s="112"/>
      <c r="E6" s="111"/>
      <c r="F6" s="113"/>
      <c r="G6" s="49"/>
      <c r="H6" s="114"/>
      <c r="I6" s="49"/>
      <c r="J6" s="113"/>
      <c r="K6" s="113">
        <f>SUM(L6:L8)</f>
        <v>0</v>
      </c>
      <c r="L6" s="113"/>
      <c r="M6" s="113"/>
      <c r="N6" s="115"/>
      <c r="O6" s="116"/>
      <c r="P6" s="117"/>
      <c r="Q6" s="118"/>
      <c r="R6" s="118"/>
      <c r="S6" s="154"/>
      <c r="T6" s="119"/>
      <c r="U6" s="120">
        <f>SUM(T7:T8)</f>
        <v>0</v>
      </c>
    </row>
    <row r="7" spans="1:22" ht="136.5" customHeight="1" thickTop="1" x14ac:dyDescent="0.3">
      <c r="A7" s="9"/>
      <c r="B7" s="48"/>
      <c r="C7" s="17"/>
      <c r="D7" s="193" t="s">
        <v>15</v>
      </c>
      <c r="E7" s="199" t="s">
        <v>376</v>
      </c>
      <c r="F7" s="6" t="s">
        <v>4</v>
      </c>
      <c r="G7" s="49"/>
      <c r="H7" s="50" t="s">
        <v>70</v>
      </c>
      <c r="I7" s="49"/>
      <c r="J7" s="6"/>
      <c r="K7" s="6"/>
      <c r="L7" s="6"/>
      <c r="M7" s="6"/>
      <c r="N7" s="51"/>
      <c r="O7" s="81"/>
      <c r="P7" s="23"/>
      <c r="Q7" s="1"/>
      <c r="R7" s="1"/>
      <c r="S7" s="14"/>
      <c r="T7" s="52" t="str">
        <f>H7</f>
        <v>Bitte auswählen</v>
      </c>
      <c r="U7" s="49"/>
      <c r="V7" s="49"/>
    </row>
    <row r="8" spans="1:22" ht="137.25" customHeight="1" x14ac:dyDescent="0.3">
      <c r="A8" s="9"/>
      <c r="B8" s="48"/>
      <c r="C8" s="17"/>
      <c r="D8" s="193" t="s">
        <v>16</v>
      </c>
      <c r="E8" s="192" t="s">
        <v>382</v>
      </c>
      <c r="F8" s="6" t="s">
        <v>4</v>
      </c>
      <c r="G8" s="49"/>
      <c r="H8" s="50" t="s">
        <v>70</v>
      </c>
      <c r="I8" s="49"/>
      <c r="J8" s="6"/>
      <c r="K8" s="6"/>
      <c r="L8" s="6"/>
      <c r="M8" s="6"/>
      <c r="N8" s="51"/>
      <c r="O8" s="81"/>
      <c r="P8" s="23"/>
      <c r="Q8" s="1"/>
      <c r="R8" s="1"/>
      <c r="S8" s="14"/>
      <c r="T8" s="52" t="str">
        <f>H8</f>
        <v>Bitte auswählen</v>
      </c>
      <c r="U8" s="49"/>
      <c r="V8" s="49"/>
    </row>
    <row r="9" spans="1:22" ht="10.8" thickBot="1" x14ac:dyDescent="0.35">
      <c r="A9" s="9"/>
      <c r="B9" s="48"/>
      <c r="C9" s="17"/>
      <c r="D9" s="31"/>
      <c r="E9" s="17"/>
      <c r="F9" s="6"/>
      <c r="G9" s="49"/>
      <c r="H9" s="50"/>
      <c r="I9" s="49"/>
      <c r="J9" s="6"/>
      <c r="K9" s="6"/>
      <c r="L9" s="6"/>
      <c r="M9" s="6"/>
      <c r="N9" s="51"/>
      <c r="O9" s="81"/>
      <c r="P9" s="23"/>
      <c r="Q9" s="1"/>
      <c r="R9" s="1"/>
      <c r="S9" s="14"/>
      <c r="T9" s="52"/>
    </row>
    <row r="10" spans="1:22" ht="11.4" thickTop="1" thickBot="1" x14ac:dyDescent="0.35">
      <c r="A10" s="109"/>
      <c r="B10" s="110" t="s">
        <v>41</v>
      </c>
      <c r="C10" s="111" t="s">
        <v>51</v>
      </c>
      <c r="D10" s="112"/>
      <c r="E10" s="111"/>
      <c r="F10" s="113"/>
      <c r="G10" s="49"/>
      <c r="H10" s="121"/>
      <c r="I10" s="49"/>
      <c r="J10" s="113"/>
      <c r="K10" s="113">
        <f>SUM(L10:L14)</f>
        <v>0</v>
      </c>
      <c r="L10" s="113"/>
      <c r="M10" s="113"/>
      <c r="N10" s="115"/>
      <c r="O10" s="116"/>
      <c r="P10" s="117"/>
      <c r="Q10" s="118"/>
      <c r="R10" s="118"/>
      <c r="S10" s="14"/>
      <c r="T10" s="122"/>
      <c r="U10" s="123">
        <f>SUM(T11:T14)</f>
        <v>0</v>
      </c>
    </row>
    <row r="11" spans="1:22" ht="10.8" thickTop="1" x14ac:dyDescent="0.3">
      <c r="A11" s="9"/>
      <c r="B11" s="48"/>
      <c r="C11" s="17"/>
      <c r="D11" s="31" t="s">
        <v>17</v>
      </c>
      <c r="E11" s="17" t="s">
        <v>293</v>
      </c>
      <c r="F11" s="6" t="s">
        <v>4</v>
      </c>
      <c r="G11" s="49"/>
      <c r="H11" s="50" t="s">
        <v>70</v>
      </c>
      <c r="I11" s="49"/>
      <c r="J11" s="6"/>
      <c r="K11" s="6"/>
      <c r="L11" s="6"/>
      <c r="M11" s="6"/>
      <c r="N11" s="51"/>
      <c r="O11" s="81"/>
      <c r="P11" s="23"/>
      <c r="Q11" s="1"/>
      <c r="R11" s="1"/>
      <c r="S11" s="14"/>
      <c r="T11" s="52" t="str">
        <f>H11</f>
        <v>Bitte auswählen</v>
      </c>
    </row>
    <row r="12" spans="1:22" x14ac:dyDescent="0.3">
      <c r="A12" s="9"/>
      <c r="B12" s="48"/>
      <c r="C12" s="17"/>
      <c r="D12" s="31" t="s">
        <v>18</v>
      </c>
      <c r="E12" s="17" t="s">
        <v>294</v>
      </c>
      <c r="F12" s="6" t="s">
        <v>4</v>
      </c>
      <c r="G12" s="49"/>
      <c r="H12" s="50" t="s">
        <v>70</v>
      </c>
      <c r="I12" s="49"/>
      <c r="J12" s="6"/>
      <c r="K12" s="6"/>
      <c r="L12" s="6"/>
      <c r="M12" s="6"/>
      <c r="N12" s="51"/>
      <c r="O12" s="81"/>
      <c r="P12" s="23"/>
      <c r="Q12" s="1"/>
      <c r="R12" s="1"/>
      <c r="S12" s="14"/>
      <c r="T12" s="52" t="str">
        <f>H12</f>
        <v>Bitte auswählen</v>
      </c>
    </row>
    <row r="13" spans="1:22" x14ac:dyDescent="0.3">
      <c r="A13" s="9"/>
      <c r="B13" s="48"/>
      <c r="C13" s="17"/>
      <c r="D13" s="31" t="s">
        <v>247</v>
      </c>
      <c r="E13" s="17" t="s">
        <v>295</v>
      </c>
      <c r="F13" s="6" t="s">
        <v>4</v>
      </c>
      <c r="G13" s="49"/>
      <c r="H13" s="50" t="s">
        <v>70</v>
      </c>
      <c r="I13" s="49"/>
      <c r="J13" s="6"/>
      <c r="K13" s="6"/>
      <c r="L13" s="6"/>
      <c r="M13" s="6"/>
      <c r="N13" s="51"/>
      <c r="O13" s="81"/>
      <c r="P13" s="23"/>
      <c r="Q13" s="1"/>
      <c r="R13" s="1"/>
      <c r="S13" s="14"/>
      <c r="T13" s="52" t="str">
        <f>H13</f>
        <v>Bitte auswählen</v>
      </c>
    </row>
    <row r="14" spans="1:22" ht="10.8" thickBot="1" x14ac:dyDescent="0.35">
      <c r="A14" s="9"/>
      <c r="B14" s="48"/>
      <c r="C14" s="17"/>
      <c r="D14" s="31"/>
      <c r="E14" s="17"/>
      <c r="F14" s="6"/>
      <c r="G14" s="49"/>
      <c r="H14" s="50"/>
      <c r="I14" s="49"/>
      <c r="J14" s="6"/>
      <c r="K14" s="6"/>
      <c r="L14" s="6"/>
      <c r="M14" s="6"/>
      <c r="N14" s="51"/>
      <c r="O14" s="81"/>
      <c r="P14" s="23"/>
      <c r="Q14" s="1"/>
      <c r="R14" s="1"/>
      <c r="S14" s="14"/>
      <c r="T14" s="52"/>
    </row>
    <row r="15" spans="1:22" ht="11.4" thickTop="1" thickBot="1" x14ac:dyDescent="0.35">
      <c r="A15" s="109"/>
      <c r="B15" s="110" t="s">
        <v>52</v>
      </c>
      <c r="C15" s="111" t="s">
        <v>53</v>
      </c>
      <c r="D15" s="112"/>
      <c r="E15" s="111"/>
      <c r="F15" s="113"/>
      <c r="G15" s="49"/>
      <c r="H15" s="121"/>
      <c r="I15" s="49"/>
      <c r="J15" s="113"/>
      <c r="K15" s="113">
        <f>SUM(L16:L17)</f>
        <v>0</v>
      </c>
      <c r="L15" s="113"/>
      <c r="M15" s="113"/>
      <c r="N15" s="115"/>
      <c r="O15" s="116"/>
      <c r="P15" s="117"/>
      <c r="Q15" s="118"/>
      <c r="R15" s="118"/>
      <c r="S15" s="14"/>
      <c r="T15" s="122"/>
      <c r="U15" s="123">
        <f>SUM(T16:T17)</f>
        <v>0</v>
      </c>
    </row>
    <row r="16" spans="1:22" ht="21" thickTop="1" x14ac:dyDescent="0.3">
      <c r="A16" s="9"/>
      <c r="B16" s="48"/>
      <c r="C16" s="17"/>
      <c r="D16" s="31" t="s">
        <v>19</v>
      </c>
      <c r="E16" s="17" t="s">
        <v>146</v>
      </c>
      <c r="F16" s="6" t="s">
        <v>4</v>
      </c>
      <c r="G16" s="49"/>
      <c r="H16" s="50" t="s">
        <v>70</v>
      </c>
      <c r="I16" s="49"/>
      <c r="J16" s="6"/>
      <c r="K16" s="6"/>
      <c r="L16" s="6"/>
      <c r="M16" s="6"/>
      <c r="N16" s="51"/>
      <c r="O16" s="81"/>
      <c r="P16" s="23"/>
      <c r="Q16" s="1"/>
      <c r="R16" s="1"/>
      <c r="S16" s="14"/>
      <c r="T16" s="52" t="str">
        <f>H16</f>
        <v>Bitte auswählen</v>
      </c>
    </row>
    <row r="17" spans="1:21" ht="10.8" thickBot="1" x14ac:dyDescent="0.35">
      <c r="A17" s="9"/>
      <c r="B17" s="48"/>
      <c r="C17" s="17"/>
      <c r="D17" s="31"/>
      <c r="E17" s="17"/>
      <c r="F17" s="6"/>
      <c r="G17" s="49"/>
      <c r="H17" s="50"/>
      <c r="I17" s="49"/>
      <c r="J17" s="6"/>
      <c r="K17" s="6"/>
      <c r="L17" s="6"/>
      <c r="M17" s="6"/>
      <c r="N17" s="51"/>
      <c r="O17" s="81"/>
      <c r="P17" s="23"/>
      <c r="Q17" s="1"/>
      <c r="R17" s="1"/>
      <c r="S17" s="14"/>
      <c r="T17" s="52"/>
    </row>
    <row r="18" spans="1:21" ht="11.4" thickTop="1" thickBot="1" x14ac:dyDescent="0.35">
      <c r="A18" s="109"/>
      <c r="B18" s="110" t="s">
        <v>42</v>
      </c>
      <c r="C18" s="111" t="s">
        <v>54</v>
      </c>
      <c r="D18" s="112"/>
      <c r="E18" s="111"/>
      <c r="F18" s="113"/>
      <c r="G18" s="49"/>
      <c r="H18" s="121"/>
      <c r="I18" s="49"/>
      <c r="J18" s="113"/>
      <c r="K18" s="113">
        <f>SUM(L19:L24)</f>
        <v>0</v>
      </c>
      <c r="L18" s="113"/>
      <c r="M18" s="113"/>
      <c r="N18" s="115"/>
      <c r="O18" s="116"/>
      <c r="P18" s="117"/>
      <c r="Q18" s="118"/>
      <c r="R18" s="118"/>
      <c r="S18" s="14"/>
      <c r="T18" s="122"/>
      <c r="U18" s="123">
        <f>SUM(T19:T24)</f>
        <v>0</v>
      </c>
    </row>
    <row r="19" spans="1:21" ht="10.8" thickTop="1" x14ac:dyDescent="0.3">
      <c r="A19" s="9"/>
      <c r="B19" s="48"/>
      <c r="C19" s="17"/>
      <c r="D19" s="31" t="s">
        <v>20</v>
      </c>
      <c r="E19" s="17" t="s">
        <v>186</v>
      </c>
      <c r="F19" s="6" t="s">
        <v>4</v>
      </c>
      <c r="G19" s="49"/>
      <c r="H19" s="50" t="s">
        <v>70</v>
      </c>
      <c r="I19" s="49"/>
      <c r="J19" s="6"/>
      <c r="K19" s="6"/>
      <c r="L19" s="6"/>
      <c r="M19" s="6"/>
      <c r="N19" s="51"/>
      <c r="O19" s="81"/>
      <c r="P19" s="23"/>
      <c r="Q19" s="1"/>
      <c r="R19" s="1"/>
      <c r="S19" s="14"/>
      <c r="T19" s="52" t="str">
        <f>H19</f>
        <v>Bitte auswählen</v>
      </c>
    </row>
    <row r="20" spans="1:21" x14ac:dyDescent="0.3">
      <c r="A20" s="9"/>
      <c r="B20" s="48"/>
      <c r="C20" s="17"/>
      <c r="D20" s="31" t="s">
        <v>21</v>
      </c>
      <c r="E20" s="17" t="s">
        <v>297</v>
      </c>
      <c r="F20" s="6" t="s">
        <v>4</v>
      </c>
      <c r="G20" s="49"/>
      <c r="H20" s="50" t="s">
        <v>70</v>
      </c>
      <c r="I20" s="49"/>
      <c r="J20" s="6"/>
      <c r="K20" s="6"/>
      <c r="L20" s="6"/>
      <c r="M20" s="6"/>
      <c r="N20" s="51"/>
      <c r="O20" s="81"/>
      <c r="P20" s="23"/>
      <c r="Q20" s="1"/>
      <c r="R20" s="1"/>
      <c r="S20" s="14"/>
      <c r="T20" s="52" t="str">
        <f>H20</f>
        <v>Bitte auswählen</v>
      </c>
    </row>
    <row r="21" spans="1:21" x14ac:dyDescent="0.3">
      <c r="A21" s="9"/>
      <c r="B21" s="48"/>
      <c r="C21" s="17"/>
      <c r="D21" s="31" t="s">
        <v>22</v>
      </c>
      <c r="E21" s="17" t="s">
        <v>298</v>
      </c>
      <c r="F21" s="6" t="s">
        <v>4</v>
      </c>
      <c r="G21" s="49"/>
      <c r="H21" s="50" t="s">
        <v>70</v>
      </c>
      <c r="I21" s="49"/>
      <c r="J21" s="6"/>
      <c r="K21" s="6"/>
      <c r="L21" s="6"/>
      <c r="M21" s="6"/>
      <c r="N21" s="51"/>
      <c r="O21" s="81"/>
      <c r="P21" s="23"/>
      <c r="Q21" s="1"/>
      <c r="R21" s="1"/>
      <c r="S21" s="14"/>
      <c r="T21" s="52" t="str">
        <f>H21</f>
        <v>Bitte auswählen</v>
      </c>
    </row>
    <row r="22" spans="1:21" x14ac:dyDescent="0.3">
      <c r="A22" s="9"/>
      <c r="B22" s="48"/>
      <c r="C22" s="17"/>
      <c r="D22" s="31" t="s">
        <v>148</v>
      </c>
      <c r="E22" s="17" t="s">
        <v>296</v>
      </c>
      <c r="F22" s="6" t="s">
        <v>4</v>
      </c>
      <c r="G22" s="49"/>
      <c r="H22" s="50" t="s">
        <v>70</v>
      </c>
      <c r="I22" s="49"/>
      <c r="J22" s="6"/>
      <c r="K22" s="6"/>
      <c r="L22" s="6"/>
      <c r="M22" s="6"/>
      <c r="N22" s="51"/>
      <c r="O22" s="81"/>
      <c r="P22" s="23"/>
      <c r="Q22" s="1"/>
      <c r="R22" s="1"/>
      <c r="S22" s="14"/>
      <c r="T22" s="52" t="str">
        <f t="shared" ref="T22" si="0">H22</f>
        <v>Bitte auswählen</v>
      </c>
    </row>
    <row r="23" spans="1:21" x14ac:dyDescent="0.3">
      <c r="A23" s="9"/>
      <c r="B23" s="48"/>
      <c r="C23" s="17"/>
      <c r="D23" s="31" t="s">
        <v>252</v>
      </c>
      <c r="E23" s="17" t="s">
        <v>153</v>
      </c>
      <c r="F23" s="6" t="s">
        <v>4</v>
      </c>
      <c r="G23" s="49"/>
      <c r="H23" s="50" t="s">
        <v>70</v>
      </c>
      <c r="I23" s="49"/>
      <c r="J23" s="6"/>
      <c r="K23" s="6"/>
      <c r="L23" s="6"/>
      <c r="M23" s="6"/>
      <c r="N23" s="51"/>
      <c r="O23" s="81"/>
      <c r="P23" s="23"/>
      <c r="Q23" s="1"/>
      <c r="R23" s="1"/>
      <c r="S23" s="14"/>
      <c r="T23" s="52" t="str">
        <f t="shared" ref="T23" si="1">H23</f>
        <v>Bitte auswählen</v>
      </c>
    </row>
    <row r="24" spans="1:21" ht="10.8" thickBot="1" x14ac:dyDescent="0.35">
      <c r="A24" s="9"/>
      <c r="B24" s="48"/>
      <c r="C24" s="17"/>
      <c r="D24" s="31"/>
      <c r="E24" s="17"/>
      <c r="F24" s="6"/>
      <c r="G24" s="49"/>
      <c r="H24" s="50"/>
      <c r="I24" s="49"/>
      <c r="J24" s="6"/>
      <c r="K24" s="6"/>
      <c r="L24" s="6"/>
      <c r="M24" s="6"/>
      <c r="N24" s="51"/>
      <c r="O24" s="81"/>
      <c r="P24" s="23"/>
      <c r="Q24" s="1"/>
      <c r="R24" s="1"/>
      <c r="S24" s="14"/>
      <c r="T24" s="52"/>
    </row>
    <row r="25" spans="1:21" ht="11.4" thickTop="1" thickBot="1" x14ac:dyDescent="0.35">
      <c r="A25" s="109"/>
      <c r="B25" s="110" t="s">
        <v>43</v>
      </c>
      <c r="C25" s="111" t="s">
        <v>55</v>
      </c>
      <c r="D25" s="112"/>
      <c r="E25" s="111"/>
      <c r="F25" s="113"/>
      <c r="G25" s="49"/>
      <c r="H25" s="121"/>
      <c r="I25" s="49"/>
      <c r="J25" s="113"/>
      <c r="K25" s="113">
        <f>SUM(L26:L27)</f>
        <v>0</v>
      </c>
      <c r="L25" s="113"/>
      <c r="M25" s="113"/>
      <c r="N25" s="115"/>
      <c r="O25" s="116"/>
      <c r="P25" s="117"/>
      <c r="Q25" s="118"/>
      <c r="R25" s="118"/>
      <c r="S25" s="14"/>
      <c r="T25" s="122"/>
      <c r="U25" s="123">
        <f>SUM(T26:T27)</f>
        <v>0</v>
      </c>
    </row>
    <row r="26" spans="1:21" ht="10.8" thickTop="1" x14ac:dyDescent="0.3">
      <c r="A26" s="9"/>
      <c r="B26" s="48"/>
      <c r="C26" s="17"/>
      <c r="D26" s="31" t="s">
        <v>23</v>
      </c>
      <c r="E26" s="17" t="s">
        <v>28</v>
      </c>
      <c r="F26" s="6" t="s">
        <v>4</v>
      </c>
      <c r="G26" s="49"/>
      <c r="H26" s="50" t="s">
        <v>70</v>
      </c>
      <c r="I26" s="49"/>
      <c r="J26" s="6"/>
      <c r="K26" s="6"/>
      <c r="L26" s="6"/>
      <c r="M26" s="6"/>
      <c r="N26" s="51"/>
      <c r="O26" s="81"/>
      <c r="P26" s="23"/>
      <c r="Q26" s="1"/>
      <c r="R26" s="1"/>
      <c r="S26" s="14"/>
      <c r="T26" s="52" t="str">
        <f>H26</f>
        <v>Bitte auswählen</v>
      </c>
    </row>
    <row r="27" spans="1:21" ht="10.8" thickBot="1" x14ac:dyDescent="0.35">
      <c r="A27" s="9"/>
      <c r="B27" s="48"/>
      <c r="C27" s="17"/>
      <c r="D27" s="31"/>
      <c r="E27" s="17"/>
      <c r="F27" s="6"/>
      <c r="G27" s="49"/>
      <c r="H27" s="50"/>
      <c r="I27" s="49"/>
      <c r="J27" s="6"/>
      <c r="K27" s="6"/>
      <c r="L27" s="6"/>
      <c r="M27" s="6"/>
      <c r="N27" s="51"/>
      <c r="O27" s="81"/>
      <c r="P27" s="23"/>
      <c r="Q27" s="1"/>
      <c r="R27" s="1"/>
      <c r="S27" s="14"/>
      <c r="T27" s="52"/>
    </row>
    <row r="28" spans="1:21" ht="11.4" thickTop="1" thickBot="1" x14ac:dyDescent="0.35">
      <c r="A28" s="109"/>
      <c r="B28" s="110" t="s">
        <v>44</v>
      </c>
      <c r="C28" s="111" t="s">
        <v>100</v>
      </c>
      <c r="D28" s="112"/>
      <c r="E28" s="111"/>
      <c r="F28" s="113"/>
      <c r="G28" s="49"/>
      <c r="H28" s="121"/>
      <c r="I28" s="49"/>
      <c r="J28" s="113"/>
      <c r="K28" s="113">
        <f>SUM(L29:L31)</f>
        <v>20</v>
      </c>
      <c r="L28" s="113"/>
      <c r="M28" s="113"/>
      <c r="N28" s="115"/>
      <c r="O28" s="116"/>
      <c r="P28" s="117"/>
      <c r="Q28" s="118"/>
      <c r="R28" s="118"/>
      <c r="S28" s="14"/>
      <c r="T28" s="122"/>
      <c r="U28" s="123">
        <f>SUM(T29:T31)</f>
        <v>0</v>
      </c>
    </row>
    <row r="29" spans="1:21" ht="10.8" thickTop="1" x14ac:dyDescent="0.3">
      <c r="A29" s="9"/>
      <c r="B29" s="48"/>
      <c r="C29" s="17"/>
      <c r="D29" s="31" t="s">
        <v>214</v>
      </c>
      <c r="E29" s="17" t="s">
        <v>215</v>
      </c>
      <c r="F29" s="6" t="s">
        <v>5</v>
      </c>
      <c r="G29" s="49"/>
      <c r="H29" s="50" t="s">
        <v>70</v>
      </c>
      <c r="I29" s="49"/>
      <c r="J29" s="6"/>
      <c r="K29" s="6"/>
      <c r="L29" s="6">
        <v>10</v>
      </c>
      <c r="M29" s="6"/>
      <c r="N29" s="51"/>
      <c r="O29" s="81"/>
      <c r="P29" s="23"/>
      <c r="Q29" s="1"/>
      <c r="R29" s="1" t="s">
        <v>7</v>
      </c>
      <c r="S29" s="14"/>
      <c r="T29" s="52">
        <f>IF($H29="ja",$L29*$R$3,0)</f>
        <v>0</v>
      </c>
    </row>
    <row r="30" spans="1:21" x14ac:dyDescent="0.3">
      <c r="A30" s="9"/>
      <c r="B30" s="48"/>
      <c r="C30" s="17"/>
      <c r="D30" s="31" t="s">
        <v>113</v>
      </c>
      <c r="E30" s="17" t="s">
        <v>130</v>
      </c>
      <c r="F30" s="6" t="s">
        <v>5</v>
      </c>
      <c r="G30" s="49"/>
      <c r="H30" s="50" t="s">
        <v>70</v>
      </c>
      <c r="I30" s="49"/>
      <c r="J30" s="6"/>
      <c r="K30" s="6"/>
      <c r="L30" s="6">
        <v>10</v>
      </c>
      <c r="M30" s="6"/>
      <c r="N30" s="51"/>
      <c r="O30" s="81"/>
      <c r="P30" s="23"/>
      <c r="Q30" s="1"/>
      <c r="R30" s="1" t="s">
        <v>7</v>
      </c>
      <c r="S30" s="14"/>
      <c r="T30" s="52">
        <f>IF($H30="ja",$L30*$R$3,0)</f>
        <v>0</v>
      </c>
    </row>
    <row r="31" spans="1:21" ht="10.8" thickBot="1" x14ac:dyDescent="0.35">
      <c r="A31" s="9"/>
      <c r="B31" s="48"/>
      <c r="C31" s="17"/>
      <c r="D31" s="31"/>
      <c r="E31" s="17"/>
      <c r="F31" s="6"/>
      <c r="G31" s="49"/>
      <c r="H31" s="50"/>
      <c r="I31" s="49"/>
      <c r="J31" s="6"/>
      <c r="K31" s="6"/>
      <c r="L31" s="6"/>
      <c r="M31" s="6"/>
      <c r="N31" s="51"/>
      <c r="O31" s="81"/>
      <c r="P31" s="23"/>
      <c r="Q31" s="1"/>
      <c r="R31" s="1"/>
      <c r="S31" s="14"/>
      <c r="T31" s="52"/>
    </row>
    <row r="32" spans="1:21" ht="11.4" thickTop="1" thickBot="1" x14ac:dyDescent="0.35">
      <c r="A32" s="109"/>
      <c r="B32" s="110" t="s">
        <v>45</v>
      </c>
      <c r="C32" s="124" t="s">
        <v>86</v>
      </c>
      <c r="D32" s="112"/>
      <c r="E32" s="111"/>
      <c r="F32" s="113"/>
      <c r="G32" s="49"/>
      <c r="H32" s="121"/>
      <c r="I32" s="49"/>
      <c r="J32" s="113"/>
      <c r="K32" s="113">
        <f>SUM(L32:L52)</f>
        <v>20</v>
      </c>
      <c r="L32" s="113"/>
      <c r="M32" s="113"/>
      <c r="N32" s="115"/>
      <c r="O32" s="116"/>
      <c r="P32" s="117"/>
      <c r="Q32" s="118"/>
      <c r="R32" s="118"/>
      <c r="S32" s="14"/>
      <c r="T32" s="122"/>
      <c r="U32" s="123">
        <f>SUM(T33:T52)</f>
        <v>0</v>
      </c>
    </row>
    <row r="33" spans="1:20" ht="10.8" thickTop="1" x14ac:dyDescent="0.3">
      <c r="A33" s="9"/>
      <c r="B33" s="48"/>
      <c r="C33" s="17" t="s">
        <v>9</v>
      </c>
      <c r="D33" s="31"/>
      <c r="E33" s="17"/>
      <c r="F33" s="6"/>
      <c r="G33" s="49"/>
      <c r="H33" s="50"/>
      <c r="I33" s="49"/>
      <c r="J33" s="6"/>
      <c r="K33" s="6"/>
      <c r="L33" s="6"/>
      <c r="M33" s="6"/>
      <c r="N33" s="51"/>
      <c r="O33" s="81"/>
      <c r="P33" s="23"/>
      <c r="Q33" s="1"/>
      <c r="R33" s="1"/>
      <c r="S33" s="14"/>
      <c r="T33" s="52"/>
    </row>
    <row r="34" spans="1:20" x14ac:dyDescent="0.3">
      <c r="A34" s="9"/>
      <c r="B34" s="48"/>
      <c r="C34" s="17"/>
      <c r="D34" s="31" t="s">
        <v>24</v>
      </c>
      <c r="E34" s="17" t="s">
        <v>139</v>
      </c>
      <c r="F34" s="6" t="s">
        <v>4</v>
      </c>
      <c r="G34" s="49"/>
      <c r="H34" s="50" t="s">
        <v>70</v>
      </c>
      <c r="I34" s="49"/>
      <c r="J34" s="6"/>
      <c r="K34" s="6"/>
      <c r="L34" s="6"/>
      <c r="M34" s="6"/>
      <c r="N34" s="51"/>
      <c r="O34" s="81"/>
      <c r="P34" s="23"/>
      <c r="Q34" s="1"/>
      <c r="R34" s="1"/>
      <c r="S34" s="14"/>
      <c r="T34" s="52" t="str">
        <f>H34</f>
        <v>Bitte auswählen</v>
      </c>
    </row>
    <row r="35" spans="1:20" x14ac:dyDescent="0.3">
      <c r="A35" s="9"/>
      <c r="B35" s="48"/>
      <c r="C35" s="17"/>
      <c r="D35" s="31" t="s">
        <v>25</v>
      </c>
      <c r="E35" s="17" t="s">
        <v>310</v>
      </c>
      <c r="F35" s="6" t="s">
        <v>4</v>
      </c>
      <c r="G35" s="49"/>
      <c r="H35" s="50" t="s">
        <v>70</v>
      </c>
      <c r="I35" s="49"/>
      <c r="J35" s="6"/>
      <c r="K35" s="6"/>
      <c r="L35" s="6"/>
      <c r="M35" s="6"/>
      <c r="N35" s="51"/>
      <c r="O35" s="81"/>
      <c r="P35" s="23"/>
      <c r="Q35" s="1"/>
      <c r="R35" s="1"/>
      <c r="S35" s="14"/>
      <c r="T35" s="52" t="str">
        <f>H35</f>
        <v>Bitte auswählen</v>
      </c>
    </row>
    <row r="36" spans="1:20" x14ac:dyDescent="0.3">
      <c r="A36" s="9"/>
      <c r="B36" s="48"/>
      <c r="C36" s="17"/>
      <c r="D36" s="31" t="s">
        <v>26</v>
      </c>
      <c r="E36" s="17" t="s">
        <v>179</v>
      </c>
      <c r="F36" s="6" t="s">
        <v>4</v>
      </c>
      <c r="G36" s="49"/>
      <c r="H36" s="50" t="s">
        <v>70</v>
      </c>
      <c r="I36" s="49"/>
      <c r="J36" s="6"/>
      <c r="K36" s="6"/>
      <c r="L36" s="6"/>
      <c r="M36" s="6"/>
      <c r="N36" s="51"/>
      <c r="O36" s="81"/>
      <c r="P36" s="23"/>
      <c r="Q36" s="1"/>
      <c r="R36" s="1"/>
      <c r="S36" s="14"/>
      <c r="T36" s="52" t="str">
        <f>H36</f>
        <v>Bitte auswählen</v>
      </c>
    </row>
    <row r="37" spans="1:20" x14ac:dyDescent="0.3">
      <c r="A37" s="9"/>
      <c r="B37" s="48"/>
      <c r="C37" s="17"/>
      <c r="D37" s="31" t="s">
        <v>198</v>
      </c>
      <c r="E37" s="17" t="s">
        <v>307</v>
      </c>
      <c r="F37" s="6" t="s">
        <v>4</v>
      </c>
      <c r="G37" s="49"/>
      <c r="H37" s="50" t="s">
        <v>70</v>
      </c>
      <c r="I37" s="49"/>
      <c r="J37" s="6"/>
      <c r="K37" s="6"/>
      <c r="L37" s="6"/>
      <c r="M37" s="6"/>
      <c r="N37" s="51"/>
      <c r="O37" s="81"/>
      <c r="P37" s="23"/>
      <c r="Q37" s="1"/>
      <c r="R37" s="1"/>
      <c r="S37" s="14"/>
      <c r="T37" s="52" t="str">
        <f>H37</f>
        <v>Bitte auswählen</v>
      </c>
    </row>
    <row r="38" spans="1:20" x14ac:dyDescent="0.3">
      <c r="A38" s="9"/>
      <c r="B38" s="48"/>
      <c r="C38" s="17"/>
      <c r="D38" s="31"/>
      <c r="E38" s="17"/>
      <c r="F38" s="12"/>
      <c r="G38" s="53"/>
      <c r="H38" s="50"/>
      <c r="I38" s="53"/>
      <c r="J38" s="15"/>
      <c r="K38" s="15"/>
      <c r="L38" s="15"/>
      <c r="M38" s="15"/>
      <c r="N38" s="51"/>
      <c r="O38" s="81"/>
      <c r="P38" s="24"/>
      <c r="Q38" s="16"/>
      <c r="R38" s="16"/>
      <c r="S38" s="20"/>
      <c r="T38" s="52"/>
    </row>
    <row r="39" spans="1:20" x14ac:dyDescent="0.3">
      <c r="A39" s="9"/>
      <c r="B39" s="48"/>
      <c r="C39" s="17" t="s">
        <v>10</v>
      </c>
      <c r="D39" s="31"/>
      <c r="E39" s="17"/>
      <c r="F39" s="6"/>
      <c r="G39" s="49"/>
      <c r="H39" s="50"/>
      <c r="I39" s="49"/>
      <c r="J39" s="6"/>
      <c r="K39" s="6"/>
      <c r="L39" s="6"/>
      <c r="M39" s="6"/>
      <c r="N39" s="51"/>
      <c r="O39" s="81"/>
      <c r="P39" s="23"/>
      <c r="Q39" s="1"/>
      <c r="R39" s="1"/>
      <c r="S39" s="14"/>
      <c r="T39" s="52"/>
    </row>
    <row r="40" spans="1:20" x14ac:dyDescent="0.3">
      <c r="A40" s="9"/>
      <c r="B40" s="48"/>
      <c r="C40" s="17"/>
      <c r="D40" s="31" t="s">
        <v>175</v>
      </c>
      <c r="E40" s="183" t="s">
        <v>311</v>
      </c>
      <c r="F40" s="6" t="s">
        <v>4</v>
      </c>
      <c r="G40" s="49"/>
      <c r="H40" s="50" t="s">
        <v>70</v>
      </c>
      <c r="I40" s="49"/>
      <c r="J40" s="6"/>
      <c r="K40" s="6"/>
      <c r="L40" s="6"/>
      <c r="M40" s="6"/>
      <c r="N40" s="51"/>
      <c r="O40" s="81"/>
      <c r="P40" s="23"/>
      <c r="Q40" s="1"/>
      <c r="R40" s="1"/>
      <c r="S40" s="14"/>
      <c r="T40" s="52" t="str">
        <f>H40</f>
        <v>Bitte auswählen</v>
      </c>
    </row>
    <row r="41" spans="1:20" x14ac:dyDescent="0.3">
      <c r="A41" s="9"/>
      <c r="B41" s="48"/>
      <c r="C41" s="17"/>
      <c r="D41" s="31" t="s">
        <v>138</v>
      </c>
      <c r="E41" s="183" t="s">
        <v>312</v>
      </c>
      <c r="F41" s="6" t="s">
        <v>4</v>
      </c>
      <c r="G41" s="49"/>
      <c r="H41" s="50" t="s">
        <v>70</v>
      </c>
      <c r="I41" s="49"/>
      <c r="J41" s="6"/>
      <c r="K41" s="6"/>
      <c r="L41" s="6"/>
      <c r="M41" s="6"/>
      <c r="N41" s="51"/>
      <c r="O41" s="81"/>
      <c r="P41" s="23"/>
      <c r="Q41" s="1"/>
      <c r="R41" s="1"/>
      <c r="S41" s="14"/>
      <c r="T41" s="52" t="str">
        <f>H41</f>
        <v>Bitte auswählen</v>
      </c>
    </row>
    <row r="42" spans="1:20" x14ac:dyDescent="0.3">
      <c r="A42" s="9"/>
      <c r="B42" s="48"/>
      <c r="C42" s="17"/>
      <c r="D42" s="31"/>
      <c r="E42" s="30"/>
      <c r="F42" s="6"/>
      <c r="G42" s="49"/>
      <c r="H42" s="50"/>
      <c r="I42" s="49"/>
      <c r="J42" s="6"/>
      <c r="K42" s="6"/>
      <c r="L42" s="6"/>
      <c r="M42" s="6"/>
      <c r="N42" s="51"/>
      <c r="O42" s="81"/>
      <c r="P42" s="23"/>
      <c r="Q42" s="1"/>
      <c r="R42" s="1"/>
      <c r="S42" s="14"/>
      <c r="T42" s="52"/>
    </row>
    <row r="43" spans="1:20" ht="20.399999999999999" x14ac:dyDescent="0.3">
      <c r="A43" s="9"/>
      <c r="B43" s="48"/>
      <c r="C43" s="17" t="s">
        <v>241</v>
      </c>
      <c r="D43" s="31" t="s">
        <v>147</v>
      </c>
      <c r="E43" s="17" t="s">
        <v>114</v>
      </c>
      <c r="F43" s="12" t="s">
        <v>4</v>
      </c>
      <c r="G43" s="53"/>
      <c r="H43" s="50" t="s">
        <v>70</v>
      </c>
      <c r="I43" s="53"/>
      <c r="J43" s="15"/>
      <c r="K43" s="15"/>
      <c r="L43" s="15"/>
      <c r="M43" s="15"/>
      <c r="N43" s="51"/>
      <c r="O43" s="81"/>
      <c r="P43" s="24"/>
      <c r="Q43" s="16"/>
      <c r="R43" s="16"/>
      <c r="S43" s="20"/>
      <c r="T43" s="52" t="str">
        <f>H43</f>
        <v>Bitte auswählen</v>
      </c>
    </row>
    <row r="44" spans="1:20" x14ac:dyDescent="0.3">
      <c r="A44" s="9"/>
      <c r="B44" s="48"/>
      <c r="C44" s="17"/>
      <c r="D44" s="31"/>
      <c r="E44" s="17"/>
      <c r="F44" s="12"/>
      <c r="G44" s="53"/>
      <c r="H44" s="50"/>
      <c r="I44" s="53"/>
      <c r="J44" s="15"/>
      <c r="K44" s="15"/>
      <c r="L44" s="15"/>
      <c r="M44" s="15"/>
      <c r="N44" s="51"/>
      <c r="O44" s="81"/>
      <c r="P44" s="24"/>
      <c r="Q44" s="16"/>
      <c r="R44" s="16"/>
      <c r="S44" s="20"/>
      <c r="T44" s="52"/>
    </row>
    <row r="45" spans="1:20" x14ac:dyDescent="0.3">
      <c r="A45" s="9"/>
      <c r="B45" s="48"/>
      <c r="C45" s="17" t="s">
        <v>11</v>
      </c>
      <c r="D45" s="31"/>
      <c r="E45" s="17"/>
      <c r="F45" s="6"/>
      <c r="G45" s="49"/>
      <c r="H45" s="50"/>
      <c r="I45" s="49"/>
      <c r="J45" s="6"/>
      <c r="K45" s="6"/>
      <c r="L45" s="6"/>
      <c r="M45" s="6"/>
      <c r="N45" s="51"/>
      <c r="O45" s="81"/>
      <c r="P45" s="23"/>
      <c r="Q45" s="1"/>
      <c r="R45" s="1"/>
      <c r="S45" s="14"/>
      <c r="T45" s="52"/>
    </row>
    <row r="46" spans="1:20" x14ac:dyDescent="0.3">
      <c r="A46" s="9"/>
      <c r="B46" s="48"/>
      <c r="C46" s="17"/>
      <c r="D46" s="31" t="s">
        <v>88</v>
      </c>
      <c r="E46" s="17" t="s">
        <v>361</v>
      </c>
      <c r="F46" s="6" t="s">
        <v>4</v>
      </c>
      <c r="G46" s="49"/>
      <c r="H46" s="50" t="s">
        <v>70</v>
      </c>
      <c r="I46" s="49"/>
      <c r="J46" s="6"/>
      <c r="K46" s="6"/>
      <c r="L46" s="6"/>
      <c r="M46" s="6"/>
      <c r="N46" s="51"/>
      <c r="O46" s="81"/>
      <c r="P46" s="23"/>
      <c r="Q46" s="1"/>
      <c r="R46" s="1"/>
      <c r="S46" s="14"/>
      <c r="T46" s="52" t="str">
        <f t="shared" ref="T46" si="2">H46</f>
        <v>Bitte auswählen</v>
      </c>
    </row>
    <row r="47" spans="1:20" x14ac:dyDescent="0.3">
      <c r="A47" s="9"/>
      <c r="B47" s="48"/>
      <c r="C47" s="17"/>
      <c r="D47" s="31" t="s">
        <v>112</v>
      </c>
      <c r="E47" s="17" t="s">
        <v>308</v>
      </c>
      <c r="F47" s="6" t="s">
        <v>4</v>
      </c>
      <c r="G47" s="49"/>
      <c r="H47" s="50" t="s">
        <v>70</v>
      </c>
      <c r="I47" s="49"/>
      <c r="J47" s="6"/>
      <c r="K47" s="6"/>
      <c r="L47" s="6"/>
      <c r="M47" s="6"/>
      <c r="N47" s="51"/>
      <c r="O47" s="81"/>
      <c r="P47" s="23"/>
      <c r="Q47" s="1"/>
      <c r="R47" s="1"/>
      <c r="S47" s="14"/>
      <c r="T47" s="52" t="str">
        <f t="shared" ref="T47" si="3">H47</f>
        <v>Bitte auswählen</v>
      </c>
    </row>
    <row r="48" spans="1:20" x14ac:dyDescent="0.3">
      <c r="A48" s="9"/>
      <c r="B48" s="48"/>
      <c r="C48" s="17"/>
      <c r="D48" s="31" t="s">
        <v>242</v>
      </c>
      <c r="E48" s="17" t="s">
        <v>117</v>
      </c>
      <c r="F48" s="6" t="s">
        <v>5</v>
      </c>
      <c r="G48" s="49"/>
      <c r="H48" s="50" t="s">
        <v>70</v>
      </c>
      <c r="I48" s="49"/>
      <c r="J48" s="6"/>
      <c r="K48" s="6"/>
      <c r="L48" s="6">
        <v>20</v>
      </c>
      <c r="M48" s="6"/>
      <c r="N48" s="51"/>
      <c r="O48" s="81"/>
      <c r="P48" s="23"/>
      <c r="Q48" s="1"/>
      <c r="R48" s="1" t="s">
        <v>7</v>
      </c>
      <c r="S48" s="14"/>
      <c r="T48" s="52">
        <f>IF($H48="ja",$L48*$R$3,0)</f>
        <v>0</v>
      </c>
    </row>
    <row r="49" spans="1:21" x14ac:dyDescent="0.3">
      <c r="A49" s="9"/>
      <c r="B49" s="48"/>
      <c r="C49" s="17"/>
      <c r="D49" s="31" t="s">
        <v>116</v>
      </c>
      <c r="E49" s="17" t="s">
        <v>142</v>
      </c>
      <c r="F49" s="6" t="s">
        <v>4</v>
      </c>
      <c r="G49" s="49"/>
      <c r="H49" s="50" t="s">
        <v>70</v>
      </c>
      <c r="I49" s="49"/>
      <c r="J49" s="6"/>
      <c r="K49" s="6"/>
      <c r="L49" s="6"/>
      <c r="M49" s="6"/>
      <c r="N49" s="51"/>
      <c r="O49" s="81"/>
      <c r="P49" s="23"/>
      <c r="Q49" s="1"/>
      <c r="R49" s="1"/>
      <c r="S49" s="14"/>
      <c r="T49" s="52" t="str">
        <f t="shared" ref="T49" si="4">H49</f>
        <v>Bitte auswählen</v>
      </c>
    </row>
    <row r="50" spans="1:21" ht="20.399999999999999" x14ac:dyDescent="0.3">
      <c r="A50" s="8"/>
      <c r="B50" s="48"/>
      <c r="C50" s="17"/>
      <c r="D50" s="31" t="s">
        <v>189</v>
      </c>
      <c r="E50" s="17" t="s">
        <v>345</v>
      </c>
      <c r="F50" s="6" t="s">
        <v>4</v>
      </c>
      <c r="G50" s="49"/>
      <c r="H50" s="50" t="s">
        <v>70</v>
      </c>
      <c r="I50" s="49"/>
      <c r="J50" s="6"/>
      <c r="K50" s="6"/>
      <c r="L50" s="6"/>
      <c r="M50" s="6"/>
      <c r="N50" s="51"/>
      <c r="O50" s="81"/>
      <c r="P50" s="23"/>
      <c r="Q50" s="1"/>
      <c r="R50" s="1"/>
      <c r="S50" s="14"/>
      <c r="T50" s="52" t="str">
        <f>H50</f>
        <v>Bitte auswählen</v>
      </c>
    </row>
    <row r="51" spans="1:21" x14ac:dyDescent="0.3">
      <c r="A51" s="8"/>
      <c r="B51" s="48"/>
      <c r="C51" s="17"/>
      <c r="D51" s="31" t="s">
        <v>191</v>
      </c>
      <c r="E51" s="17" t="s">
        <v>31</v>
      </c>
      <c r="F51" s="6" t="s">
        <v>4</v>
      </c>
      <c r="G51" s="49"/>
      <c r="H51" s="50" t="s">
        <v>70</v>
      </c>
      <c r="I51" s="49"/>
      <c r="J51" s="6"/>
      <c r="K51" s="6"/>
      <c r="L51" s="6"/>
      <c r="M51" s="6"/>
      <c r="N51" s="51"/>
      <c r="O51" s="81"/>
      <c r="P51" s="23"/>
      <c r="Q51" s="1"/>
      <c r="R51" s="1"/>
      <c r="S51" s="14"/>
      <c r="T51" s="52" t="str">
        <f>H51</f>
        <v>Bitte auswählen</v>
      </c>
    </row>
    <row r="52" spans="1:21" ht="10.8" thickBot="1" x14ac:dyDescent="0.35">
      <c r="A52" s="8"/>
      <c r="B52" s="48"/>
      <c r="C52" s="17"/>
      <c r="D52" s="31"/>
      <c r="E52" s="17"/>
      <c r="F52" s="6"/>
      <c r="G52" s="49"/>
      <c r="H52" s="50"/>
      <c r="I52" s="49"/>
      <c r="J52" s="6"/>
      <c r="K52" s="6"/>
      <c r="L52" s="6"/>
      <c r="M52" s="6"/>
      <c r="N52" s="51"/>
      <c r="O52" s="81"/>
      <c r="P52" s="23"/>
      <c r="Q52" s="1"/>
      <c r="R52" s="1"/>
      <c r="S52" s="14"/>
      <c r="T52" s="52"/>
    </row>
    <row r="53" spans="1:21" ht="11.4" thickTop="1" thickBot="1" x14ac:dyDescent="0.35">
      <c r="A53" s="125"/>
      <c r="B53" s="110" t="s">
        <v>46</v>
      </c>
      <c r="C53" s="124" t="s">
        <v>89</v>
      </c>
      <c r="D53" s="112"/>
      <c r="E53" s="111"/>
      <c r="F53" s="113"/>
      <c r="G53" s="49"/>
      <c r="H53" s="121"/>
      <c r="I53" s="49"/>
      <c r="J53" s="113"/>
      <c r="K53" s="113">
        <f>SUM(L53:L57)</f>
        <v>0</v>
      </c>
      <c r="L53" s="113"/>
      <c r="M53" s="113"/>
      <c r="N53" s="115"/>
      <c r="O53" s="116"/>
      <c r="P53" s="117"/>
      <c r="Q53" s="118"/>
      <c r="R53" s="118"/>
      <c r="S53" s="14"/>
      <c r="T53" s="126"/>
      <c r="U53" s="120">
        <f>SUM(T54:T57)</f>
        <v>0</v>
      </c>
    </row>
    <row r="54" spans="1:21" ht="10.8" thickTop="1" x14ac:dyDescent="0.3">
      <c r="A54" s="8"/>
      <c r="B54" s="48"/>
      <c r="C54" s="17"/>
      <c r="D54" s="31" t="s">
        <v>32</v>
      </c>
      <c r="E54" s="17" t="s">
        <v>348</v>
      </c>
      <c r="F54" s="6" t="s">
        <v>4</v>
      </c>
      <c r="G54" s="49"/>
      <c r="H54" s="50" t="s">
        <v>70</v>
      </c>
      <c r="I54" s="49"/>
      <c r="J54" s="6"/>
      <c r="K54" s="6"/>
      <c r="L54" s="6"/>
      <c r="M54" s="6"/>
      <c r="N54" s="51"/>
      <c r="O54" s="81"/>
      <c r="P54" s="23"/>
      <c r="Q54" s="1"/>
      <c r="R54" s="1"/>
      <c r="S54" s="14"/>
      <c r="T54" s="52" t="str">
        <f>H54</f>
        <v>Bitte auswählen</v>
      </c>
    </row>
    <row r="55" spans="1:21" x14ac:dyDescent="0.3">
      <c r="A55" s="8"/>
      <c r="B55" s="48"/>
      <c r="C55" s="17"/>
      <c r="D55" s="31" t="s">
        <v>141</v>
      </c>
      <c r="E55" s="17" t="s">
        <v>350</v>
      </c>
      <c r="F55" s="6" t="s">
        <v>4</v>
      </c>
      <c r="G55" s="49"/>
      <c r="H55" s="50" t="s">
        <v>70</v>
      </c>
      <c r="I55" s="49"/>
      <c r="J55" s="6"/>
      <c r="K55" s="6"/>
      <c r="L55" s="6"/>
      <c r="M55" s="6"/>
      <c r="N55" s="51"/>
      <c r="O55" s="81"/>
      <c r="P55" s="23"/>
      <c r="Q55" s="1"/>
      <c r="R55" s="1"/>
      <c r="S55" s="14"/>
      <c r="T55" s="52" t="str">
        <f>H55</f>
        <v>Bitte auswählen</v>
      </c>
    </row>
    <row r="56" spans="1:21" x14ac:dyDescent="0.3">
      <c r="A56" s="8"/>
      <c r="B56" s="48"/>
      <c r="C56" s="17"/>
      <c r="D56" s="31" t="s">
        <v>226</v>
      </c>
      <c r="E56" s="17" t="s">
        <v>234</v>
      </c>
      <c r="F56" s="6" t="s">
        <v>4</v>
      </c>
      <c r="G56" s="49"/>
      <c r="H56" s="50" t="s">
        <v>70</v>
      </c>
      <c r="I56" s="49"/>
      <c r="J56" s="6"/>
      <c r="K56" s="6"/>
      <c r="L56" s="6"/>
      <c r="M56" s="6"/>
      <c r="N56" s="51"/>
      <c r="O56" s="81"/>
      <c r="P56" s="23"/>
      <c r="Q56" s="1"/>
      <c r="R56" s="1"/>
      <c r="S56" s="14"/>
      <c r="T56" s="52" t="str">
        <f>H56</f>
        <v>Bitte auswählen</v>
      </c>
    </row>
    <row r="57" spans="1:21" ht="10.8" thickBot="1" x14ac:dyDescent="0.35">
      <c r="A57" s="10"/>
      <c r="B57" s="48"/>
      <c r="C57" s="17"/>
      <c r="D57" s="31"/>
      <c r="E57" s="17"/>
      <c r="F57" s="6"/>
      <c r="G57" s="49"/>
      <c r="H57" s="50"/>
      <c r="I57" s="49"/>
      <c r="J57" s="6"/>
      <c r="K57" s="6"/>
      <c r="L57" s="6"/>
      <c r="M57" s="6"/>
      <c r="N57" s="51"/>
      <c r="O57" s="81"/>
      <c r="P57" s="23"/>
      <c r="Q57" s="1"/>
      <c r="R57" s="1"/>
      <c r="S57" s="14"/>
      <c r="T57" s="52"/>
    </row>
    <row r="58" spans="1:21" ht="11.4" thickTop="1" thickBot="1" x14ac:dyDescent="0.35">
      <c r="A58" s="125"/>
      <c r="B58" s="110" t="s">
        <v>47</v>
      </c>
      <c r="C58" s="111" t="s">
        <v>56</v>
      </c>
      <c r="D58" s="112"/>
      <c r="E58" s="111"/>
      <c r="F58" s="127"/>
      <c r="G58" s="53"/>
      <c r="H58" s="128"/>
      <c r="I58" s="53"/>
      <c r="J58" s="113"/>
      <c r="K58" s="113">
        <f>SUM(L58:L63)</f>
        <v>20</v>
      </c>
      <c r="L58" s="113"/>
      <c r="M58" s="113"/>
      <c r="N58" s="115"/>
      <c r="O58" s="116"/>
      <c r="P58" s="117"/>
      <c r="Q58" s="118"/>
      <c r="R58" s="118"/>
      <c r="S58" s="14"/>
      <c r="T58" s="126"/>
      <c r="U58" s="120">
        <f>SUM(T59:T63)</f>
        <v>0</v>
      </c>
    </row>
    <row r="59" spans="1:21" ht="10.8" thickTop="1" x14ac:dyDescent="0.3">
      <c r="A59" s="9"/>
      <c r="B59" s="48"/>
      <c r="C59" s="17"/>
      <c r="D59" s="31" t="s">
        <v>33</v>
      </c>
      <c r="E59" s="17" t="s">
        <v>136</v>
      </c>
      <c r="F59" s="12" t="s">
        <v>4</v>
      </c>
      <c r="G59" s="53"/>
      <c r="H59" s="50" t="s">
        <v>70</v>
      </c>
      <c r="I59" s="53"/>
      <c r="J59" s="12"/>
      <c r="K59" s="12"/>
      <c r="L59" s="12"/>
      <c r="M59" s="12"/>
      <c r="N59" s="51"/>
      <c r="O59" s="81"/>
      <c r="P59" s="25"/>
      <c r="Q59" s="18"/>
      <c r="R59" s="18"/>
      <c r="S59" s="21"/>
      <c r="T59" s="52" t="str">
        <f>H59</f>
        <v>Bitte auswählen</v>
      </c>
    </row>
    <row r="60" spans="1:21" x14ac:dyDescent="0.3">
      <c r="A60" s="9"/>
      <c r="B60" s="48"/>
      <c r="C60" s="17"/>
      <c r="D60" s="31" t="s">
        <v>34</v>
      </c>
      <c r="E60" s="30" t="s">
        <v>171</v>
      </c>
      <c r="F60" s="12" t="s">
        <v>4</v>
      </c>
      <c r="G60" s="53"/>
      <c r="H60" s="50" t="s">
        <v>70</v>
      </c>
      <c r="I60" s="53"/>
      <c r="J60" s="12"/>
      <c r="K60" s="12"/>
      <c r="L60" s="12"/>
      <c r="M60" s="12"/>
      <c r="N60" s="51"/>
      <c r="O60" s="81"/>
      <c r="P60" s="25"/>
      <c r="Q60" s="18"/>
      <c r="R60" s="18"/>
      <c r="S60" s="21"/>
      <c r="T60" s="52" t="str">
        <f>H60</f>
        <v>Bitte auswählen</v>
      </c>
    </row>
    <row r="61" spans="1:21" x14ac:dyDescent="0.3">
      <c r="A61" s="9"/>
      <c r="B61" s="48"/>
      <c r="C61" s="17"/>
      <c r="D61" s="31" t="s">
        <v>119</v>
      </c>
      <c r="E61" s="30" t="s">
        <v>177</v>
      </c>
      <c r="F61" s="12" t="s">
        <v>4</v>
      </c>
      <c r="G61" s="53"/>
      <c r="H61" s="50" t="s">
        <v>70</v>
      </c>
      <c r="I61" s="53"/>
      <c r="J61" s="12"/>
      <c r="K61" s="12"/>
      <c r="L61" s="12"/>
      <c r="M61" s="12"/>
      <c r="N61" s="51"/>
      <c r="O61" s="81"/>
      <c r="P61" s="25"/>
      <c r="Q61" s="18"/>
      <c r="R61" s="18"/>
      <c r="S61" s="21"/>
      <c r="T61" s="52" t="str">
        <f>H61</f>
        <v>Bitte auswählen</v>
      </c>
    </row>
    <row r="62" spans="1:21" ht="22.5" customHeight="1" x14ac:dyDescent="0.3">
      <c r="A62" s="9"/>
      <c r="B62" s="48"/>
      <c r="C62" s="17"/>
      <c r="D62" s="31" t="s">
        <v>118</v>
      </c>
      <c r="E62" s="25" t="s">
        <v>194</v>
      </c>
      <c r="F62" s="12" t="s">
        <v>5</v>
      </c>
      <c r="G62" s="53"/>
      <c r="H62" s="50" t="s">
        <v>70</v>
      </c>
      <c r="I62" s="53"/>
      <c r="J62" s="12"/>
      <c r="K62" s="12"/>
      <c r="L62" s="12">
        <v>20</v>
      </c>
      <c r="M62" s="12"/>
      <c r="N62" s="51"/>
      <c r="O62" s="81"/>
      <c r="P62" s="25"/>
      <c r="Q62" s="18"/>
      <c r="R62" s="18" t="s">
        <v>7</v>
      </c>
      <c r="S62" s="21"/>
      <c r="T62" s="52">
        <f>IF($H62="ja",$L62*$R$3,0)</f>
        <v>0</v>
      </c>
    </row>
    <row r="63" spans="1:21" ht="10.8" thickBot="1" x14ac:dyDescent="0.35">
      <c r="A63" s="37"/>
      <c r="B63" s="48"/>
      <c r="C63" s="17"/>
      <c r="D63" s="31"/>
      <c r="E63" s="17" t="s">
        <v>8</v>
      </c>
      <c r="F63" s="12" t="s">
        <v>8</v>
      </c>
      <c r="G63" s="53"/>
      <c r="H63" s="59"/>
      <c r="I63" s="53"/>
      <c r="J63" s="12"/>
      <c r="K63" s="12"/>
      <c r="L63" s="12"/>
      <c r="M63" s="12"/>
      <c r="N63" s="51"/>
      <c r="O63" s="81"/>
      <c r="P63" s="25"/>
      <c r="Q63" s="18"/>
      <c r="R63" s="18"/>
      <c r="S63" s="21"/>
      <c r="T63" s="52"/>
    </row>
    <row r="64" spans="1:21" ht="11.4" thickTop="1" thickBot="1" x14ac:dyDescent="0.35">
      <c r="A64" s="125"/>
      <c r="B64" s="110" t="s">
        <v>57</v>
      </c>
      <c r="C64" s="111" t="s">
        <v>58</v>
      </c>
      <c r="D64" s="112"/>
      <c r="E64" s="111"/>
      <c r="F64" s="113"/>
      <c r="G64" s="49"/>
      <c r="H64" s="121"/>
      <c r="I64" s="49"/>
      <c r="J64" s="127"/>
      <c r="K64" s="127">
        <f>SUM(L64:L70)</f>
        <v>20</v>
      </c>
      <c r="L64" s="127"/>
      <c r="M64" s="127"/>
      <c r="N64" s="115"/>
      <c r="O64" s="116"/>
      <c r="P64" s="129"/>
      <c r="Q64" s="130"/>
      <c r="R64" s="130"/>
      <c r="S64" s="21"/>
      <c r="T64" s="126"/>
      <c r="U64" s="120">
        <f>SUM(T65:T70)</f>
        <v>0</v>
      </c>
    </row>
    <row r="65" spans="1:22" ht="21" thickTop="1" x14ac:dyDescent="0.3">
      <c r="A65" s="8"/>
      <c r="B65" s="48"/>
      <c r="C65" s="17"/>
      <c r="D65" s="31" t="s">
        <v>35</v>
      </c>
      <c r="E65" s="17" t="s">
        <v>197</v>
      </c>
      <c r="F65" s="6" t="s">
        <v>4</v>
      </c>
      <c r="G65" s="49"/>
      <c r="H65" s="50" t="s">
        <v>70</v>
      </c>
      <c r="I65" s="49"/>
      <c r="J65" s="6"/>
      <c r="K65" s="6"/>
      <c r="L65" s="6"/>
      <c r="M65" s="6"/>
      <c r="N65" s="51"/>
      <c r="O65" s="81"/>
      <c r="P65" s="23"/>
      <c r="Q65" s="1"/>
      <c r="R65" s="1"/>
      <c r="S65" s="14"/>
      <c r="T65" s="60" t="str">
        <f>H65</f>
        <v>Bitte auswählen</v>
      </c>
      <c r="V65" s="61"/>
    </row>
    <row r="66" spans="1:22" ht="13.5" customHeight="1" x14ac:dyDescent="0.3">
      <c r="A66" s="8"/>
      <c r="B66" s="62"/>
      <c r="C66" s="17"/>
      <c r="D66" s="31" t="s">
        <v>122</v>
      </c>
      <c r="E66" s="17" t="s">
        <v>120</v>
      </c>
      <c r="F66" s="6" t="s">
        <v>4</v>
      </c>
      <c r="G66" s="49"/>
      <c r="H66" s="50" t="s">
        <v>70</v>
      </c>
      <c r="I66" s="49"/>
      <c r="J66" s="6"/>
      <c r="K66" s="6"/>
      <c r="L66" s="6"/>
      <c r="M66" s="6"/>
      <c r="N66" s="51"/>
      <c r="O66" s="81"/>
      <c r="P66" s="23"/>
      <c r="Q66" s="1"/>
      <c r="R66" s="1"/>
      <c r="S66" s="14"/>
      <c r="T66" s="60" t="str">
        <f>H66</f>
        <v>Bitte auswählen</v>
      </c>
    </row>
    <row r="67" spans="1:22" ht="15" customHeight="1" x14ac:dyDescent="0.3">
      <c r="A67" s="8"/>
      <c r="B67" s="62"/>
      <c r="C67" s="17"/>
      <c r="D67" s="31" t="s">
        <v>90</v>
      </c>
      <c r="E67" s="17" t="s">
        <v>192</v>
      </c>
      <c r="F67" s="6" t="s">
        <v>4</v>
      </c>
      <c r="G67" s="49"/>
      <c r="H67" s="50" t="s">
        <v>70</v>
      </c>
      <c r="I67" s="49"/>
      <c r="J67" s="6"/>
      <c r="K67" s="6"/>
      <c r="L67" s="6"/>
      <c r="M67" s="6"/>
      <c r="N67" s="51"/>
      <c r="O67" s="81"/>
      <c r="P67" s="23"/>
      <c r="Q67" s="1"/>
      <c r="R67" s="1"/>
      <c r="S67" s="14"/>
      <c r="T67" s="52" t="str">
        <f>H67</f>
        <v>Bitte auswählen</v>
      </c>
    </row>
    <row r="68" spans="1:22" ht="15" customHeight="1" x14ac:dyDescent="0.3">
      <c r="A68" s="8"/>
      <c r="B68" s="62"/>
      <c r="C68" s="17"/>
      <c r="D68" s="31" t="s">
        <v>123</v>
      </c>
      <c r="E68" s="17" t="s">
        <v>313</v>
      </c>
      <c r="F68" s="6" t="s">
        <v>5</v>
      </c>
      <c r="G68" s="49"/>
      <c r="H68" s="50" t="s">
        <v>70</v>
      </c>
      <c r="I68" s="49"/>
      <c r="J68" s="6"/>
      <c r="K68" s="6"/>
      <c r="L68" s="6">
        <v>10</v>
      </c>
      <c r="M68" s="6"/>
      <c r="N68" s="51"/>
      <c r="O68" s="81"/>
      <c r="P68" s="23"/>
      <c r="Q68" s="1"/>
      <c r="R68" s="18" t="s">
        <v>7</v>
      </c>
      <c r="S68" s="14"/>
      <c r="T68" s="52">
        <f>IF($H68="ja",$L68*$R$3,0)</f>
        <v>0</v>
      </c>
    </row>
    <row r="69" spans="1:22" ht="15" customHeight="1" x14ac:dyDescent="0.3">
      <c r="A69" s="8"/>
      <c r="B69" s="62"/>
      <c r="C69" s="17"/>
      <c r="D69" s="31" t="s">
        <v>196</v>
      </c>
      <c r="E69" s="17" t="s">
        <v>193</v>
      </c>
      <c r="F69" s="6" t="s">
        <v>5</v>
      </c>
      <c r="G69" s="49"/>
      <c r="H69" s="50" t="s">
        <v>70</v>
      </c>
      <c r="I69" s="49"/>
      <c r="J69" s="6"/>
      <c r="K69" s="6"/>
      <c r="L69" s="6">
        <v>10</v>
      </c>
      <c r="M69" s="6"/>
      <c r="N69" s="51"/>
      <c r="O69" s="81"/>
      <c r="P69" s="23"/>
      <c r="Q69" s="1"/>
      <c r="R69" s="18" t="s">
        <v>7</v>
      </c>
      <c r="S69" s="14"/>
      <c r="T69" s="52">
        <f>IF($H69="ja",$L69*$R$3,0)</f>
        <v>0</v>
      </c>
    </row>
    <row r="70" spans="1:22" ht="10.8" thickBot="1" x14ac:dyDescent="0.35">
      <c r="A70" s="8"/>
      <c r="B70" s="62"/>
      <c r="C70" s="17"/>
      <c r="D70" s="31"/>
      <c r="E70" s="17"/>
      <c r="F70" s="6"/>
      <c r="G70" s="49"/>
      <c r="H70" s="50"/>
      <c r="I70" s="49"/>
      <c r="J70" s="6"/>
      <c r="K70" s="6"/>
      <c r="L70" s="6"/>
      <c r="M70" s="6"/>
      <c r="N70" s="51"/>
      <c r="O70" s="81"/>
      <c r="P70" s="23"/>
      <c r="Q70" s="1"/>
      <c r="R70" s="1"/>
      <c r="S70" s="14"/>
      <c r="T70" s="52"/>
    </row>
    <row r="71" spans="1:22" ht="11.4" thickTop="1" thickBot="1" x14ac:dyDescent="0.35">
      <c r="A71" s="125"/>
      <c r="B71" s="110" t="s">
        <v>48</v>
      </c>
      <c r="C71" s="111" t="s">
        <v>109</v>
      </c>
      <c r="D71" s="112"/>
      <c r="E71" s="111"/>
      <c r="F71" s="113"/>
      <c r="G71" s="49"/>
      <c r="H71" s="121"/>
      <c r="I71" s="49"/>
      <c r="J71" s="113"/>
      <c r="K71" s="113">
        <f>SUM(L71:L74)</f>
        <v>0</v>
      </c>
      <c r="L71" s="113"/>
      <c r="M71" s="113"/>
      <c r="N71" s="115"/>
      <c r="O71" s="116"/>
      <c r="P71" s="117"/>
      <c r="Q71" s="118"/>
      <c r="R71" s="118"/>
      <c r="S71" s="14"/>
      <c r="T71" s="126"/>
      <c r="U71" s="120">
        <f>SUM(T72:T74)</f>
        <v>0</v>
      </c>
    </row>
    <row r="72" spans="1:22" ht="10.8" thickTop="1" x14ac:dyDescent="0.3">
      <c r="A72" s="8"/>
      <c r="B72" s="48"/>
      <c r="C72" s="17"/>
      <c r="D72" s="31" t="s">
        <v>36</v>
      </c>
      <c r="E72" s="17" t="s">
        <v>105</v>
      </c>
      <c r="F72" s="6" t="s">
        <v>4</v>
      </c>
      <c r="G72" s="49"/>
      <c r="H72" s="50" t="s">
        <v>70</v>
      </c>
      <c r="I72" s="49"/>
      <c r="J72" s="6"/>
      <c r="K72" s="6"/>
      <c r="L72" s="6"/>
      <c r="M72" s="6"/>
      <c r="N72" s="51"/>
      <c r="O72" s="81"/>
      <c r="P72" s="23"/>
      <c r="Q72" s="1"/>
      <c r="R72" s="1"/>
      <c r="S72" s="14"/>
      <c r="T72" s="52" t="str">
        <f>H72</f>
        <v>Bitte auswählen</v>
      </c>
    </row>
    <row r="73" spans="1:22" s="38" customFormat="1" ht="30" x14ac:dyDescent="0.3">
      <c r="A73" s="9"/>
      <c r="B73" s="48"/>
      <c r="C73" s="17"/>
      <c r="D73" s="31" t="s">
        <v>37</v>
      </c>
      <c r="E73" s="17" t="s">
        <v>91</v>
      </c>
      <c r="F73" s="6" t="s">
        <v>4</v>
      </c>
      <c r="G73" s="49"/>
      <c r="H73" s="50" t="s">
        <v>70</v>
      </c>
      <c r="I73" s="49"/>
      <c r="J73" s="6"/>
      <c r="K73" s="6"/>
      <c r="L73" s="6"/>
      <c r="M73" s="6"/>
      <c r="N73" s="51"/>
      <c r="O73" s="81"/>
      <c r="P73" s="23"/>
      <c r="Q73" s="1"/>
      <c r="R73" s="1"/>
      <c r="S73" s="14"/>
      <c r="T73" s="60" t="str">
        <f>H73</f>
        <v>Bitte auswählen</v>
      </c>
      <c r="U73" s="53"/>
      <c r="V73" s="61"/>
    </row>
    <row r="74" spans="1:22" ht="10.8" thickBot="1" x14ac:dyDescent="0.35">
      <c r="A74" s="9"/>
      <c r="B74" s="48"/>
      <c r="C74" s="17"/>
      <c r="D74" s="31"/>
      <c r="E74" s="17"/>
      <c r="F74" s="6"/>
      <c r="G74" s="49"/>
      <c r="H74" s="50"/>
      <c r="I74" s="49"/>
      <c r="J74" s="6"/>
      <c r="K74" s="6"/>
      <c r="L74" s="6"/>
      <c r="M74" s="6"/>
      <c r="N74" s="51"/>
      <c r="O74" s="81"/>
      <c r="P74" s="23"/>
      <c r="Q74" s="1"/>
      <c r="R74" s="1"/>
      <c r="S74" s="14"/>
      <c r="T74" s="52"/>
    </row>
    <row r="75" spans="1:22" ht="11.4" thickTop="1" thickBot="1" x14ac:dyDescent="0.35">
      <c r="A75" s="125"/>
      <c r="B75" s="110" t="s">
        <v>59</v>
      </c>
      <c r="C75" s="111" t="s">
        <v>98</v>
      </c>
      <c r="D75" s="112"/>
      <c r="E75" s="111"/>
      <c r="F75" s="113"/>
      <c r="G75" s="49"/>
      <c r="H75" s="121"/>
      <c r="I75" s="49"/>
      <c r="J75" s="113"/>
      <c r="K75" s="113">
        <f>SUM(L75:L80)</f>
        <v>0</v>
      </c>
      <c r="L75" s="113"/>
      <c r="M75" s="113"/>
      <c r="N75" s="115"/>
      <c r="O75" s="116"/>
      <c r="P75" s="117"/>
      <c r="Q75" s="118"/>
      <c r="R75" s="118"/>
      <c r="S75" s="14"/>
      <c r="T75" s="126"/>
      <c r="U75" s="120">
        <f>SUM(T76:T80)</f>
        <v>0</v>
      </c>
    </row>
    <row r="76" spans="1:22" ht="10.8" thickTop="1" x14ac:dyDescent="0.3">
      <c r="A76" s="8"/>
      <c r="B76" s="48"/>
      <c r="C76" s="17"/>
      <c r="D76" s="31" t="s">
        <v>38</v>
      </c>
      <c r="E76" s="17" t="s">
        <v>124</v>
      </c>
      <c r="F76" s="6" t="s">
        <v>4</v>
      </c>
      <c r="G76" s="49"/>
      <c r="H76" s="50" t="s">
        <v>70</v>
      </c>
      <c r="I76" s="49"/>
      <c r="J76" s="6"/>
      <c r="K76" s="6"/>
      <c r="L76" s="6"/>
      <c r="M76" s="6"/>
      <c r="N76" s="51"/>
      <c r="O76" s="81"/>
      <c r="P76" s="23"/>
      <c r="Q76" s="1"/>
      <c r="R76" s="1"/>
      <c r="S76" s="14"/>
      <c r="T76" s="52" t="str">
        <f>H76</f>
        <v>Bitte auswählen</v>
      </c>
    </row>
    <row r="77" spans="1:22" x14ac:dyDescent="0.3">
      <c r="A77" s="8"/>
      <c r="B77" s="48"/>
      <c r="C77" s="17"/>
      <c r="D77" s="31" t="s">
        <v>39</v>
      </c>
      <c r="E77" s="17" t="s">
        <v>137</v>
      </c>
      <c r="F77" s="6" t="s">
        <v>4</v>
      </c>
      <c r="G77" s="49"/>
      <c r="H77" s="50" t="s">
        <v>70</v>
      </c>
      <c r="I77" s="49"/>
      <c r="J77" s="6"/>
      <c r="K77" s="6"/>
      <c r="L77" s="6"/>
      <c r="M77" s="6"/>
      <c r="N77" s="51"/>
      <c r="O77" s="81"/>
      <c r="P77" s="23"/>
      <c r="Q77" s="1"/>
      <c r="R77" s="1"/>
      <c r="S77" s="14"/>
      <c r="T77" s="52" t="str">
        <f>H77</f>
        <v>Bitte auswählen</v>
      </c>
    </row>
    <row r="78" spans="1:22" x14ac:dyDescent="0.3">
      <c r="A78" s="8"/>
      <c r="B78" s="48"/>
      <c r="C78" s="17"/>
      <c r="D78" s="31" t="s">
        <v>108</v>
      </c>
      <c r="E78" s="17" t="s">
        <v>125</v>
      </c>
      <c r="F78" s="6" t="s">
        <v>4</v>
      </c>
      <c r="G78" s="49"/>
      <c r="H78" s="50" t="s">
        <v>70</v>
      </c>
      <c r="I78" s="49"/>
      <c r="J78" s="6"/>
      <c r="K78" s="6"/>
      <c r="L78" s="6"/>
      <c r="M78" s="6"/>
      <c r="N78" s="51"/>
      <c r="O78" s="81"/>
      <c r="P78" s="23"/>
      <c r="Q78" s="1"/>
      <c r="R78" s="1"/>
      <c r="S78" s="14"/>
      <c r="T78" s="52" t="str">
        <f>H78</f>
        <v>Bitte auswählen</v>
      </c>
    </row>
    <row r="79" spans="1:22" ht="48" customHeight="1" x14ac:dyDescent="0.3">
      <c r="A79" s="8"/>
      <c r="B79" s="48"/>
      <c r="C79" s="17"/>
      <c r="D79" s="31" t="s">
        <v>272</v>
      </c>
      <c r="E79" s="187" t="s">
        <v>335</v>
      </c>
      <c r="F79" s="6" t="s">
        <v>4</v>
      </c>
      <c r="G79" s="49"/>
      <c r="H79" s="50" t="s">
        <v>70</v>
      </c>
      <c r="I79" s="49"/>
      <c r="J79" s="6"/>
      <c r="K79" s="6"/>
      <c r="L79" s="6"/>
      <c r="M79" s="6"/>
      <c r="N79" s="51"/>
      <c r="O79" s="81"/>
      <c r="P79" s="23"/>
      <c r="Q79" s="1"/>
      <c r="R79" s="1"/>
      <c r="S79" s="14"/>
      <c r="T79" s="52" t="str">
        <f>H79</f>
        <v>Bitte auswählen</v>
      </c>
    </row>
    <row r="80" spans="1:22" ht="10.8" thickBot="1" x14ac:dyDescent="0.35">
      <c r="A80" s="8"/>
      <c r="B80" s="48"/>
      <c r="C80" s="17"/>
      <c r="D80" s="31"/>
      <c r="E80" s="17"/>
      <c r="F80" s="6"/>
      <c r="G80" s="49"/>
      <c r="H80" s="50"/>
      <c r="I80" s="49"/>
      <c r="J80" s="6"/>
      <c r="K80" s="6"/>
      <c r="L80" s="6"/>
      <c r="M80" s="6"/>
      <c r="N80" s="51"/>
      <c r="O80" s="81"/>
      <c r="P80" s="23"/>
      <c r="Q80" s="1"/>
      <c r="R80" s="1"/>
      <c r="S80" s="14"/>
      <c r="T80" s="52"/>
    </row>
    <row r="81" spans="1:22" ht="11.4" thickTop="1" thickBot="1" x14ac:dyDescent="0.35">
      <c r="A81" s="131"/>
      <c r="B81" s="110" t="s">
        <v>60</v>
      </c>
      <c r="C81" s="124" t="s">
        <v>61</v>
      </c>
      <c r="D81" s="132"/>
      <c r="E81" s="111"/>
      <c r="F81" s="133"/>
      <c r="G81" s="63"/>
      <c r="H81" s="134"/>
      <c r="I81" s="63"/>
      <c r="J81" s="133"/>
      <c r="K81" s="133">
        <f>SUM(L81:L85)</f>
        <v>0</v>
      </c>
      <c r="L81" s="133"/>
      <c r="M81" s="133"/>
      <c r="N81" s="115"/>
      <c r="O81" s="116"/>
      <c r="P81" s="117"/>
      <c r="Q81" s="118"/>
      <c r="R81" s="118"/>
      <c r="S81" s="14"/>
      <c r="T81" s="126"/>
      <c r="U81" s="120">
        <f>SUM(T82:T85)</f>
        <v>0</v>
      </c>
    </row>
    <row r="82" spans="1:22" s="39" customFormat="1" ht="10.8" thickTop="1" x14ac:dyDescent="0.3">
      <c r="A82" s="45"/>
      <c r="B82" s="64"/>
      <c r="C82" s="46"/>
      <c r="D82" s="32" t="s">
        <v>92</v>
      </c>
      <c r="E82" s="17" t="s">
        <v>270</v>
      </c>
      <c r="F82" s="11" t="s">
        <v>4</v>
      </c>
      <c r="G82" s="63"/>
      <c r="H82" s="50" t="s">
        <v>70</v>
      </c>
      <c r="I82" s="65"/>
      <c r="J82" s="47"/>
      <c r="K82" s="47"/>
      <c r="L82" s="47"/>
      <c r="M82" s="47"/>
      <c r="N82" s="51"/>
      <c r="O82" s="82"/>
      <c r="P82" s="24"/>
      <c r="Q82" s="16"/>
      <c r="R82" s="16"/>
      <c r="S82" s="20"/>
      <c r="T82" s="66" t="str">
        <f>H82</f>
        <v>Bitte auswählen</v>
      </c>
      <c r="U82" s="67"/>
      <c r="V82" s="67"/>
    </row>
    <row r="83" spans="1:22" s="39" customFormat="1" x14ac:dyDescent="0.3">
      <c r="A83" s="45"/>
      <c r="B83" s="64"/>
      <c r="C83" s="46"/>
      <c r="D83" s="32" t="s">
        <v>93</v>
      </c>
      <c r="E83" s="17" t="s">
        <v>291</v>
      </c>
      <c r="F83" s="11" t="s">
        <v>4</v>
      </c>
      <c r="G83" s="63"/>
      <c r="H83" s="50" t="s">
        <v>70</v>
      </c>
      <c r="I83" s="65"/>
      <c r="J83" s="47"/>
      <c r="K83" s="47"/>
      <c r="L83" s="47"/>
      <c r="M83" s="47"/>
      <c r="N83" s="51"/>
      <c r="O83" s="82"/>
      <c r="P83" s="24"/>
      <c r="Q83" s="16"/>
      <c r="R83" s="16"/>
      <c r="S83" s="20"/>
      <c r="T83" s="66" t="str">
        <f>H83</f>
        <v>Bitte auswählen</v>
      </c>
      <c r="U83" s="67"/>
      <c r="V83" s="67"/>
    </row>
    <row r="84" spans="1:22" s="39" customFormat="1" ht="26.25" customHeight="1" x14ac:dyDescent="0.3">
      <c r="A84" s="45"/>
      <c r="B84" s="64"/>
      <c r="C84" s="46"/>
      <c r="D84" s="32" t="s">
        <v>106</v>
      </c>
      <c r="E84" s="17" t="s">
        <v>269</v>
      </c>
      <c r="F84" s="11" t="s">
        <v>4</v>
      </c>
      <c r="G84" s="63"/>
      <c r="H84" s="50" t="s">
        <v>70</v>
      </c>
      <c r="I84" s="65"/>
      <c r="J84" s="47"/>
      <c r="K84" s="47"/>
      <c r="L84" s="47"/>
      <c r="M84" s="47"/>
      <c r="N84" s="51"/>
      <c r="O84" s="82"/>
      <c r="P84" s="24"/>
      <c r="Q84" s="16"/>
      <c r="R84" s="16"/>
      <c r="S84" s="20"/>
      <c r="T84" s="66" t="str">
        <f>H84</f>
        <v>Bitte auswählen</v>
      </c>
      <c r="U84" s="67"/>
      <c r="V84" s="67"/>
    </row>
    <row r="85" spans="1:22" ht="10.8" thickBot="1" x14ac:dyDescent="0.35">
      <c r="A85" s="10"/>
      <c r="B85" s="48"/>
      <c r="C85" s="34"/>
      <c r="D85" s="32"/>
      <c r="E85" s="17"/>
      <c r="F85" s="11"/>
      <c r="G85" s="63"/>
      <c r="H85" s="69"/>
      <c r="I85" s="63"/>
      <c r="J85" s="11"/>
      <c r="K85" s="11"/>
      <c r="L85" s="11"/>
      <c r="M85" s="11"/>
      <c r="N85" s="51"/>
      <c r="O85" s="81"/>
      <c r="P85" s="23"/>
      <c r="Q85" s="1"/>
      <c r="R85" s="1"/>
      <c r="S85" s="14"/>
      <c r="T85" s="52"/>
    </row>
    <row r="86" spans="1:22" ht="11.4" thickTop="1" thickBot="1" x14ac:dyDescent="0.35">
      <c r="A86" s="131"/>
      <c r="B86" s="110" t="s">
        <v>62</v>
      </c>
      <c r="C86" s="124" t="s">
        <v>101</v>
      </c>
      <c r="D86" s="132"/>
      <c r="E86" s="111"/>
      <c r="F86" s="113"/>
      <c r="G86" s="49"/>
      <c r="H86" s="121"/>
      <c r="I86" s="49"/>
      <c r="J86" s="133"/>
      <c r="K86" s="133">
        <f>SUM(L86:L91)</f>
        <v>40</v>
      </c>
      <c r="L86" s="133"/>
      <c r="M86" s="133"/>
      <c r="N86" s="115"/>
      <c r="O86" s="116"/>
      <c r="P86" s="117"/>
      <c r="Q86" s="118"/>
      <c r="R86" s="118"/>
      <c r="S86" s="14"/>
      <c r="T86" s="126"/>
      <c r="U86" s="120">
        <f>SUM(T87:T91)</f>
        <v>0</v>
      </c>
    </row>
    <row r="87" spans="1:22" ht="10.8" thickTop="1" x14ac:dyDescent="0.3">
      <c r="A87" s="2"/>
      <c r="B87" s="48"/>
      <c r="C87" s="35"/>
      <c r="D87" s="33" t="s">
        <v>94</v>
      </c>
      <c r="E87" s="17" t="s">
        <v>80</v>
      </c>
      <c r="F87" s="70" t="s">
        <v>4</v>
      </c>
      <c r="G87" s="49"/>
      <c r="H87" s="50" t="s">
        <v>70</v>
      </c>
      <c r="I87" s="49"/>
      <c r="J87" s="3"/>
      <c r="K87" s="3"/>
      <c r="L87" s="3"/>
      <c r="M87" s="3"/>
      <c r="N87" s="51"/>
      <c r="O87" s="81"/>
      <c r="P87" s="26"/>
      <c r="Q87" s="4"/>
      <c r="R87" s="4"/>
      <c r="S87" s="14"/>
      <c r="T87" s="52" t="str">
        <f>H87</f>
        <v>Bitte auswählen</v>
      </c>
    </row>
    <row r="88" spans="1:22" x14ac:dyDescent="0.3">
      <c r="A88" s="2"/>
      <c r="B88" s="48"/>
      <c r="C88" s="35"/>
      <c r="D88" s="33" t="s">
        <v>95</v>
      </c>
      <c r="E88" s="17" t="s">
        <v>126</v>
      </c>
      <c r="F88" s="70" t="s">
        <v>4</v>
      </c>
      <c r="G88" s="49"/>
      <c r="H88" s="50" t="s">
        <v>70</v>
      </c>
      <c r="I88" s="49"/>
      <c r="J88" s="3"/>
      <c r="K88" s="3"/>
      <c r="L88" s="3"/>
      <c r="M88" s="3"/>
      <c r="N88" s="51"/>
      <c r="O88" s="81"/>
      <c r="P88" s="26"/>
      <c r="Q88" s="4"/>
      <c r="R88" s="4"/>
      <c r="S88" s="14"/>
      <c r="T88" s="52" t="str">
        <f>H88</f>
        <v>Bitte auswählen</v>
      </c>
    </row>
    <row r="89" spans="1:22" ht="40.799999999999997" x14ac:dyDescent="0.3">
      <c r="A89" s="10"/>
      <c r="B89" s="48"/>
      <c r="C89" s="34"/>
      <c r="D89" s="33" t="s">
        <v>97</v>
      </c>
      <c r="E89" s="17" t="s">
        <v>104</v>
      </c>
      <c r="F89" s="6" t="s">
        <v>5</v>
      </c>
      <c r="G89" s="49"/>
      <c r="H89" s="50" t="s">
        <v>70</v>
      </c>
      <c r="I89" s="49"/>
      <c r="J89" s="11"/>
      <c r="K89" s="11"/>
      <c r="L89" s="11">
        <v>40</v>
      </c>
      <c r="M89" s="11"/>
      <c r="N89" s="51" t="s">
        <v>70</v>
      </c>
      <c r="O89" s="81" t="s">
        <v>107</v>
      </c>
      <c r="P89" s="23" t="s">
        <v>127</v>
      </c>
      <c r="Q89" s="40" t="s">
        <v>356</v>
      </c>
      <c r="R89" s="9" t="s">
        <v>357</v>
      </c>
      <c r="S89" s="7"/>
      <c r="T89" s="52">
        <f>IF(H89=P89,L89*$P$3,IF(H89=Q89,L89*$Q$3,IF(H89=R89,L89*$R$3,0)))</f>
        <v>0</v>
      </c>
    </row>
    <row r="90" spans="1:22" ht="20.399999999999999" x14ac:dyDescent="0.3">
      <c r="A90" s="41"/>
      <c r="B90" s="44"/>
      <c r="C90" s="30"/>
      <c r="D90" s="31" t="s">
        <v>96</v>
      </c>
      <c r="E90" s="30" t="s">
        <v>128</v>
      </c>
      <c r="F90" s="12" t="s">
        <v>4</v>
      </c>
      <c r="G90" s="49"/>
      <c r="H90" s="50" t="s">
        <v>70</v>
      </c>
      <c r="I90" s="49"/>
      <c r="J90" s="12"/>
      <c r="K90" s="12"/>
      <c r="L90" s="12"/>
      <c r="M90" s="12"/>
      <c r="N90" s="51"/>
      <c r="O90" s="51"/>
      <c r="P90" s="41"/>
      <c r="Q90" s="41"/>
      <c r="R90" s="41"/>
      <c r="S90" s="14"/>
      <c r="T90" s="52" t="str">
        <f>H90</f>
        <v>Bitte auswählen</v>
      </c>
    </row>
    <row r="91" spans="1:22" ht="10.8" thickBot="1" x14ac:dyDescent="0.35">
      <c r="A91" s="5"/>
      <c r="B91" s="48"/>
      <c r="C91" s="17"/>
      <c r="D91" s="31"/>
      <c r="E91" s="17"/>
      <c r="F91" s="6"/>
      <c r="G91" s="49"/>
      <c r="H91" s="50"/>
      <c r="I91" s="49"/>
      <c r="J91" s="6"/>
      <c r="K91" s="6"/>
      <c r="L91" s="6"/>
      <c r="M91" s="6"/>
      <c r="N91" s="51"/>
      <c r="O91" s="81"/>
      <c r="P91" s="23"/>
      <c r="Q91" s="1"/>
      <c r="R91" s="1"/>
      <c r="S91" s="14"/>
      <c r="T91" s="52"/>
    </row>
    <row r="92" spans="1:22" ht="11.4" thickTop="1" thickBot="1" x14ac:dyDescent="0.35">
      <c r="A92" s="96" t="s">
        <v>99</v>
      </c>
      <c r="B92" s="97"/>
      <c r="C92" s="98"/>
      <c r="D92" s="99"/>
      <c r="E92" s="98"/>
      <c r="F92" s="100"/>
      <c r="G92" s="49"/>
      <c r="H92" s="101"/>
      <c r="I92" s="49"/>
      <c r="J92" s="100">
        <f>SUM(K92:K105)</f>
        <v>0</v>
      </c>
      <c r="K92" s="100"/>
      <c r="L92" s="100"/>
      <c r="M92" s="102">
        <f>1/$J$119*J92</f>
        <v>0</v>
      </c>
      <c r="N92" s="103"/>
      <c r="O92" s="136"/>
      <c r="P92" s="105"/>
      <c r="Q92" s="106"/>
      <c r="R92" s="106"/>
      <c r="S92" s="14"/>
      <c r="T92" s="137"/>
      <c r="U92" s="107"/>
      <c r="V92" s="108">
        <f>SUM(U93:U101)</f>
        <v>0</v>
      </c>
    </row>
    <row r="93" spans="1:22" ht="11.4" thickTop="1" thickBot="1" x14ac:dyDescent="0.35">
      <c r="A93" s="109"/>
      <c r="B93" s="110" t="s">
        <v>63</v>
      </c>
      <c r="C93" s="111" t="s">
        <v>64</v>
      </c>
      <c r="D93" s="112"/>
      <c r="E93" s="111"/>
      <c r="F93" s="113"/>
      <c r="G93" s="49"/>
      <c r="H93" s="121"/>
      <c r="I93" s="49"/>
      <c r="J93" s="113"/>
      <c r="K93" s="113">
        <f>SUM(L93:L100)</f>
        <v>0</v>
      </c>
      <c r="L93" s="113"/>
      <c r="M93" s="113"/>
      <c r="N93" s="115"/>
      <c r="O93" s="116"/>
      <c r="P93" s="117"/>
      <c r="Q93" s="118"/>
      <c r="R93" s="118"/>
      <c r="S93" s="14"/>
      <c r="T93" s="126"/>
      <c r="U93" s="120">
        <f>SUM(T94:T100)</f>
        <v>0</v>
      </c>
      <c r="V93" s="39"/>
    </row>
    <row r="94" spans="1:22" ht="10.8" thickTop="1" x14ac:dyDescent="0.3">
      <c r="A94" s="9"/>
      <c r="B94" s="48"/>
      <c r="C94" s="17"/>
      <c r="D94" s="31" t="s">
        <v>77</v>
      </c>
      <c r="E94" s="17" t="s">
        <v>151</v>
      </c>
      <c r="F94" s="6" t="s">
        <v>4</v>
      </c>
      <c r="G94" s="49"/>
      <c r="H94" s="50" t="s">
        <v>70</v>
      </c>
      <c r="I94" s="49"/>
      <c r="J94" s="6"/>
      <c r="K94" s="6"/>
      <c r="L94" s="6"/>
      <c r="M94" s="6"/>
      <c r="N94" s="51"/>
      <c r="O94" s="81"/>
      <c r="P94" s="23"/>
      <c r="Q94" s="1"/>
      <c r="R94" s="1"/>
      <c r="S94" s="14"/>
      <c r="T94" s="52" t="str">
        <f t="shared" ref="T94:T97" si="5">H94</f>
        <v>Bitte auswählen</v>
      </c>
      <c r="U94" s="13"/>
      <c r="V94" s="39"/>
    </row>
    <row r="95" spans="1:22" ht="60.75" customHeight="1" x14ac:dyDescent="0.3">
      <c r="A95" s="9"/>
      <c r="B95" s="48"/>
      <c r="C95" s="17"/>
      <c r="D95" s="31" t="s">
        <v>78</v>
      </c>
      <c r="E95" s="17" t="s">
        <v>339</v>
      </c>
      <c r="F95" s="6" t="s">
        <v>4</v>
      </c>
      <c r="G95" s="49"/>
      <c r="H95" s="50" t="s">
        <v>70</v>
      </c>
      <c r="I95" s="49"/>
      <c r="J95" s="6"/>
      <c r="K95" s="6"/>
      <c r="L95" s="6"/>
      <c r="M95" s="6"/>
      <c r="N95" s="51"/>
      <c r="O95" s="81"/>
      <c r="P95" s="23"/>
      <c r="Q95" s="1"/>
      <c r="R95" s="1"/>
      <c r="S95" s="14"/>
      <c r="T95" s="52" t="str">
        <f t="shared" si="5"/>
        <v>Bitte auswählen</v>
      </c>
      <c r="U95" s="13"/>
      <c r="V95" s="39"/>
    </row>
    <row r="96" spans="1:22" s="38" customFormat="1" ht="51" x14ac:dyDescent="0.3">
      <c r="A96" s="9"/>
      <c r="B96" s="48"/>
      <c r="C96" s="17"/>
      <c r="D96" s="188" t="s">
        <v>79</v>
      </c>
      <c r="E96" s="187" t="s">
        <v>340</v>
      </c>
      <c r="F96" s="6" t="s">
        <v>4</v>
      </c>
      <c r="G96" s="49"/>
      <c r="H96" s="50" t="s">
        <v>70</v>
      </c>
      <c r="I96" s="49"/>
      <c r="J96" s="6"/>
      <c r="K96" s="6"/>
      <c r="L96" s="6"/>
      <c r="M96" s="6"/>
      <c r="N96" s="51"/>
      <c r="O96" s="81"/>
      <c r="P96" s="23"/>
      <c r="Q96" s="1"/>
      <c r="R96" s="1"/>
      <c r="S96" s="14"/>
      <c r="T96" s="52" t="str">
        <f t="shared" ref="T96" si="6">H96</f>
        <v>Bitte auswählen</v>
      </c>
      <c r="U96" s="13"/>
      <c r="V96" s="39"/>
    </row>
    <row r="97" spans="1:22" s="38" customFormat="1" ht="40.799999999999997" x14ac:dyDescent="0.3">
      <c r="A97" s="9"/>
      <c r="B97" s="48"/>
      <c r="C97" s="17"/>
      <c r="D97" s="31" t="s">
        <v>309</v>
      </c>
      <c r="E97" s="30" t="s">
        <v>183</v>
      </c>
      <c r="F97" s="6" t="s">
        <v>4</v>
      </c>
      <c r="G97" s="49"/>
      <c r="H97" s="50" t="s">
        <v>70</v>
      </c>
      <c r="I97" s="49"/>
      <c r="J97" s="6"/>
      <c r="K97" s="6"/>
      <c r="L97" s="6"/>
      <c r="M97" s="6"/>
      <c r="N97" s="51"/>
      <c r="O97" s="81"/>
      <c r="P97" s="23"/>
      <c r="Q97" s="1"/>
      <c r="R97" s="1"/>
      <c r="S97" s="14"/>
      <c r="T97" s="52" t="str">
        <f t="shared" si="5"/>
        <v>Bitte auswählen</v>
      </c>
      <c r="U97" s="13"/>
      <c r="V97" s="39"/>
    </row>
    <row r="98" spans="1:22" ht="20.399999999999999" x14ac:dyDescent="0.3">
      <c r="A98" s="9"/>
      <c r="B98" s="48"/>
      <c r="C98" s="17"/>
      <c r="D98" s="31" t="s">
        <v>236</v>
      </c>
      <c r="E98" s="17" t="s">
        <v>239</v>
      </c>
      <c r="F98" s="6" t="s">
        <v>4</v>
      </c>
      <c r="G98" s="49"/>
      <c r="H98" s="50" t="s">
        <v>70</v>
      </c>
      <c r="I98" s="49"/>
      <c r="J98" s="6"/>
      <c r="K98" s="6"/>
      <c r="L98" s="6"/>
      <c r="M98" s="6"/>
      <c r="N98" s="51"/>
      <c r="O98" s="81"/>
      <c r="P98" s="23"/>
      <c r="Q98" s="1"/>
      <c r="R98" s="1"/>
      <c r="S98" s="14"/>
      <c r="T98" s="52" t="str">
        <f t="shared" ref="T98" si="7">H98</f>
        <v>Bitte auswählen</v>
      </c>
      <c r="U98" s="13"/>
      <c r="V98" s="39"/>
    </row>
    <row r="99" spans="1:22" x14ac:dyDescent="0.3">
      <c r="A99" s="9"/>
      <c r="B99" s="48"/>
      <c r="C99" s="17"/>
      <c r="D99" s="31" t="s">
        <v>237</v>
      </c>
      <c r="E99" s="17" t="s">
        <v>238</v>
      </c>
      <c r="F99" s="6" t="s">
        <v>4</v>
      </c>
      <c r="G99" s="49"/>
      <c r="H99" s="50" t="s">
        <v>70</v>
      </c>
      <c r="I99" s="49"/>
      <c r="J99" s="6"/>
      <c r="K99" s="6"/>
      <c r="L99" s="6"/>
      <c r="M99" s="6"/>
      <c r="N99" s="51"/>
      <c r="O99" s="81"/>
      <c r="P99" s="23"/>
      <c r="Q99" s="1"/>
      <c r="R99" s="1"/>
      <c r="S99" s="14"/>
      <c r="T99" s="52" t="str">
        <f t="shared" ref="T99" si="8">H99</f>
        <v>Bitte auswählen</v>
      </c>
      <c r="U99" s="13"/>
      <c r="V99" s="39"/>
    </row>
    <row r="100" spans="1:22" ht="10.8" thickBot="1" x14ac:dyDescent="0.35">
      <c r="A100" s="5"/>
      <c r="B100" s="48"/>
      <c r="C100" s="17"/>
      <c r="D100" s="31"/>
      <c r="E100" s="17"/>
      <c r="F100" s="6"/>
      <c r="G100" s="49"/>
      <c r="H100" s="50"/>
      <c r="I100" s="49"/>
      <c r="J100" s="6"/>
      <c r="K100" s="6"/>
      <c r="L100" s="6"/>
      <c r="M100" s="6"/>
      <c r="N100" s="51"/>
      <c r="O100" s="81"/>
      <c r="P100" s="23"/>
      <c r="Q100" s="1"/>
      <c r="R100" s="1"/>
      <c r="S100" s="14"/>
      <c r="T100" s="52"/>
      <c r="U100" s="13"/>
      <c r="V100" s="39"/>
    </row>
    <row r="101" spans="1:22" ht="11.4" thickTop="1" thickBot="1" x14ac:dyDescent="0.35">
      <c r="A101" s="135"/>
      <c r="B101" s="110" t="s">
        <v>49</v>
      </c>
      <c r="C101" s="124" t="s">
        <v>131</v>
      </c>
      <c r="D101" s="112"/>
      <c r="E101" s="111"/>
      <c r="F101" s="113"/>
      <c r="G101" s="49"/>
      <c r="H101" s="121"/>
      <c r="I101" s="49"/>
      <c r="J101" s="113"/>
      <c r="K101" s="113">
        <f>SUM(L101:L105)</f>
        <v>0</v>
      </c>
      <c r="L101" s="113"/>
      <c r="M101" s="113"/>
      <c r="N101" s="115"/>
      <c r="O101" s="116"/>
      <c r="P101" s="117"/>
      <c r="Q101" s="118"/>
      <c r="R101" s="118"/>
      <c r="S101" s="14"/>
      <c r="T101" s="126"/>
      <c r="U101" s="120">
        <f>SUM(T102:T105)</f>
        <v>0</v>
      </c>
      <c r="V101" s="39"/>
    </row>
    <row r="102" spans="1:22" ht="10.8" thickTop="1" x14ac:dyDescent="0.3">
      <c r="A102" s="5"/>
      <c r="B102" s="48"/>
      <c r="C102" s="17"/>
      <c r="D102" s="31" t="s">
        <v>85</v>
      </c>
      <c r="E102" s="17" t="s">
        <v>371</v>
      </c>
      <c r="F102" s="6" t="s">
        <v>4</v>
      </c>
      <c r="G102" s="49"/>
      <c r="H102" s="50" t="s">
        <v>70</v>
      </c>
      <c r="I102" s="49"/>
      <c r="J102" s="6"/>
      <c r="K102" s="6"/>
      <c r="L102" s="6"/>
      <c r="M102" s="6"/>
      <c r="N102" s="51"/>
      <c r="O102" s="81"/>
      <c r="P102" s="23"/>
      <c r="Q102" s="1"/>
      <c r="R102" s="1"/>
      <c r="S102" s="14"/>
      <c r="T102" s="52" t="str">
        <f>H102</f>
        <v>Bitte auswählen</v>
      </c>
      <c r="U102" s="13"/>
      <c r="V102" s="39"/>
    </row>
    <row r="103" spans="1:22" x14ac:dyDescent="0.3">
      <c r="A103" s="5"/>
      <c r="B103" s="48"/>
      <c r="C103" s="17"/>
      <c r="D103" s="31" t="s">
        <v>129</v>
      </c>
      <c r="E103" s="17" t="s">
        <v>274</v>
      </c>
      <c r="F103" s="6" t="s">
        <v>4</v>
      </c>
      <c r="G103" s="49"/>
      <c r="H103" s="50" t="s">
        <v>70</v>
      </c>
      <c r="I103" s="49"/>
      <c r="J103" s="6"/>
      <c r="K103" s="6"/>
      <c r="L103" s="6"/>
      <c r="M103" s="6"/>
      <c r="N103" s="51"/>
      <c r="O103" s="81"/>
      <c r="P103" s="23"/>
      <c r="Q103" s="1"/>
      <c r="R103" s="1"/>
      <c r="S103" s="14"/>
      <c r="T103" s="52" t="str">
        <f>H103</f>
        <v>Bitte auswählen</v>
      </c>
      <c r="U103" s="13"/>
      <c r="V103" s="39"/>
    </row>
    <row r="104" spans="1:22" x14ac:dyDescent="0.3">
      <c r="A104" s="5"/>
      <c r="B104" s="48"/>
      <c r="C104" s="17"/>
      <c r="D104" s="31" t="s">
        <v>273</v>
      </c>
      <c r="E104" s="17" t="s">
        <v>275</v>
      </c>
      <c r="F104" s="6" t="s">
        <v>4</v>
      </c>
      <c r="G104" s="49"/>
      <c r="H104" s="50" t="s">
        <v>70</v>
      </c>
      <c r="I104" s="49"/>
      <c r="J104" s="6"/>
      <c r="K104" s="6"/>
      <c r="L104" s="6"/>
      <c r="M104" s="6"/>
      <c r="N104" s="51"/>
      <c r="O104" s="81"/>
      <c r="P104" s="23"/>
      <c r="Q104" s="1"/>
      <c r="R104" s="1"/>
      <c r="S104" s="14"/>
      <c r="T104" s="52" t="str">
        <f>H104</f>
        <v>Bitte auswählen</v>
      </c>
      <c r="U104" s="13"/>
      <c r="V104" s="39"/>
    </row>
    <row r="105" spans="1:22" ht="10.8" thickBot="1" x14ac:dyDescent="0.35">
      <c r="A105" s="5"/>
      <c r="B105" s="48"/>
      <c r="C105" s="17"/>
      <c r="D105" s="31"/>
      <c r="E105" s="17"/>
      <c r="F105" s="6"/>
      <c r="G105" s="49"/>
      <c r="H105" s="50"/>
      <c r="I105" s="49"/>
      <c r="J105" s="6"/>
      <c r="K105" s="6"/>
      <c r="L105" s="6"/>
      <c r="M105" s="6"/>
      <c r="N105" s="51"/>
      <c r="O105" s="81"/>
      <c r="P105" s="23"/>
      <c r="Q105" s="1"/>
      <c r="R105" s="1"/>
      <c r="S105" s="14"/>
      <c r="T105" s="52"/>
      <c r="U105" s="13"/>
      <c r="V105" s="39"/>
    </row>
    <row r="106" spans="1:22" ht="11.4" thickTop="1" thickBot="1" x14ac:dyDescent="0.35">
      <c r="A106" s="96" t="s">
        <v>12</v>
      </c>
      <c r="B106" s="97"/>
      <c r="C106" s="98"/>
      <c r="D106" s="99"/>
      <c r="E106" s="98"/>
      <c r="F106" s="100"/>
      <c r="G106" s="49"/>
      <c r="H106" s="101"/>
      <c r="I106" s="49"/>
      <c r="J106" s="100">
        <f>SUM(K107:K118)</f>
        <v>170</v>
      </c>
      <c r="K106" s="100"/>
      <c r="L106" s="100"/>
      <c r="M106" s="102">
        <f>1/$J$119*J106</f>
        <v>0.58620689655172409</v>
      </c>
      <c r="N106" s="103"/>
      <c r="O106" s="136"/>
      <c r="P106" s="105"/>
      <c r="Q106" s="106"/>
      <c r="R106" s="106"/>
      <c r="S106" s="14"/>
      <c r="T106" s="137"/>
      <c r="U106" s="107"/>
      <c r="V106" s="108">
        <f>SUM(U107:U113)</f>
        <v>0</v>
      </c>
    </row>
    <row r="107" spans="1:22" ht="11.4" thickTop="1" thickBot="1" x14ac:dyDescent="0.35">
      <c r="A107" s="109"/>
      <c r="B107" s="141" t="s">
        <v>50</v>
      </c>
      <c r="C107" s="111" t="s">
        <v>66</v>
      </c>
      <c r="D107" s="112"/>
      <c r="E107" s="111"/>
      <c r="F107" s="113"/>
      <c r="G107" s="49"/>
      <c r="H107" s="121"/>
      <c r="I107" s="49"/>
      <c r="J107" s="113"/>
      <c r="K107" s="113">
        <f>SUM(L108:L112)</f>
        <v>150</v>
      </c>
      <c r="L107" s="113"/>
      <c r="M107" s="113"/>
      <c r="N107" s="115"/>
      <c r="O107" s="116"/>
      <c r="P107" s="117"/>
      <c r="Q107" s="118"/>
      <c r="R107" s="118"/>
      <c r="S107" s="14"/>
      <c r="T107" s="126"/>
      <c r="U107" s="120">
        <f>SUM(T108:T112)</f>
        <v>0</v>
      </c>
      <c r="V107" s="39"/>
    </row>
    <row r="108" spans="1:22" s="38" customFormat="1" ht="94.8" customHeight="1" thickTop="1" x14ac:dyDescent="0.3">
      <c r="A108" s="9"/>
      <c r="B108" s="71"/>
      <c r="C108" s="17"/>
      <c r="D108" s="31" t="s">
        <v>27</v>
      </c>
      <c r="E108" s="17" t="s">
        <v>341</v>
      </c>
      <c r="F108" s="6" t="s">
        <v>4</v>
      </c>
      <c r="G108" s="49"/>
      <c r="H108" s="50" t="s">
        <v>70</v>
      </c>
      <c r="I108" s="49"/>
      <c r="J108" s="6"/>
      <c r="K108" s="6"/>
      <c r="L108" s="6"/>
      <c r="M108" s="6"/>
      <c r="N108" s="51"/>
      <c r="O108" s="81"/>
      <c r="P108" s="23"/>
      <c r="Q108" s="1"/>
      <c r="R108" s="1"/>
      <c r="S108" s="14"/>
      <c r="T108" s="60" t="str">
        <f>H108</f>
        <v>Bitte auswählen</v>
      </c>
      <c r="U108" s="13"/>
      <c r="V108" s="39"/>
    </row>
    <row r="109" spans="1:22" s="38" customFormat="1" ht="64.2" customHeight="1" x14ac:dyDescent="0.3">
      <c r="A109" s="9"/>
      <c r="B109" s="71"/>
      <c r="C109" s="17"/>
      <c r="D109" s="31" t="s">
        <v>228</v>
      </c>
      <c r="E109" s="17" t="s">
        <v>157</v>
      </c>
      <c r="F109" s="6" t="s">
        <v>155</v>
      </c>
      <c r="G109" s="49"/>
      <c r="H109" s="182"/>
      <c r="I109" s="49"/>
      <c r="J109" s="6"/>
      <c r="K109" s="6"/>
      <c r="L109" s="6">
        <v>50</v>
      </c>
      <c r="M109" s="6"/>
      <c r="N109" s="51"/>
      <c r="O109" s="81"/>
      <c r="P109" s="23"/>
      <c r="Q109" s="1"/>
      <c r="R109" s="1"/>
      <c r="S109" s="14"/>
      <c r="T109" s="52"/>
      <c r="U109" s="13"/>
      <c r="V109" s="39"/>
    </row>
    <row r="110" spans="1:22" s="38" customFormat="1" ht="57.75" customHeight="1" x14ac:dyDescent="0.3">
      <c r="A110" s="9"/>
      <c r="B110" s="71"/>
      <c r="C110" s="17"/>
      <c r="D110" s="31" t="s">
        <v>229</v>
      </c>
      <c r="E110" s="17" t="s">
        <v>158</v>
      </c>
      <c r="F110" s="6" t="s">
        <v>155</v>
      </c>
      <c r="G110" s="49"/>
      <c r="H110" s="182"/>
      <c r="I110" s="49"/>
      <c r="J110" s="6"/>
      <c r="K110" s="6"/>
      <c r="L110" s="6">
        <v>50</v>
      </c>
      <c r="M110" s="6"/>
      <c r="N110" s="51"/>
      <c r="O110" s="81"/>
      <c r="P110" s="23"/>
      <c r="Q110" s="1"/>
      <c r="R110" s="1"/>
      <c r="S110" s="14"/>
      <c r="T110" s="52"/>
      <c r="U110" s="13"/>
      <c r="V110" s="39"/>
    </row>
    <row r="111" spans="1:22" s="38" customFormat="1" ht="57.75" customHeight="1" x14ac:dyDescent="0.3">
      <c r="A111" s="9"/>
      <c r="B111" s="71"/>
      <c r="C111" s="17"/>
      <c r="D111" s="31" t="s">
        <v>230</v>
      </c>
      <c r="E111" s="17" t="s">
        <v>321</v>
      </c>
      <c r="F111" s="6" t="s">
        <v>155</v>
      </c>
      <c r="G111" s="49"/>
      <c r="H111" s="182"/>
      <c r="I111" s="49"/>
      <c r="J111" s="6"/>
      <c r="K111" s="6"/>
      <c r="L111" s="6">
        <v>50</v>
      </c>
      <c r="M111" s="6"/>
      <c r="N111" s="51"/>
      <c r="O111" s="81"/>
      <c r="P111" s="23"/>
      <c r="Q111" s="1"/>
      <c r="R111" s="1"/>
      <c r="S111" s="14"/>
      <c r="T111" s="52"/>
      <c r="U111" s="13"/>
      <c r="V111" s="39"/>
    </row>
    <row r="112" spans="1:22" ht="10.8" thickBot="1" x14ac:dyDescent="0.35">
      <c r="A112" s="9"/>
      <c r="B112" s="71"/>
      <c r="C112" s="17"/>
      <c r="D112" s="31"/>
      <c r="E112" s="17"/>
      <c r="F112" s="6"/>
      <c r="G112" s="49"/>
      <c r="H112" s="50"/>
      <c r="I112" s="49"/>
      <c r="J112" s="6"/>
      <c r="K112" s="6"/>
      <c r="L112" s="6"/>
      <c r="M112" s="6"/>
      <c r="N112" s="51"/>
      <c r="O112" s="81"/>
      <c r="P112" s="23"/>
      <c r="Q112" s="1"/>
      <c r="R112" s="1"/>
      <c r="S112" s="14"/>
      <c r="T112" s="52"/>
      <c r="U112" s="13"/>
      <c r="V112" s="39"/>
    </row>
    <row r="113" spans="1:22" ht="11.4" thickTop="1" thickBot="1" x14ac:dyDescent="0.35">
      <c r="A113" s="109"/>
      <c r="B113" s="141" t="s">
        <v>65</v>
      </c>
      <c r="C113" s="111" t="s">
        <v>67</v>
      </c>
      <c r="D113" s="112"/>
      <c r="E113" s="111"/>
      <c r="F113" s="113"/>
      <c r="G113" s="49"/>
      <c r="H113" s="121"/>
      <c r="I113" s="49"/>
      <c r="J113" s="113"/>
      <c r="K113" s="113">
        <f>SUM(L113:L118)</f>
        <v>20</v>
      </c>
      <c r="L113" s="113"/>
      <c r="M113" s="113"/>
      <c r="N113" s="115"/>
      <c r="O113" s="116"/>
      <c r="P113" s="117"/>
      <c r="Q113" s="118"/>
      <c r="R113" s="118"/>
      <c r="S113" s="14"/>
      <c r="T113" s="126"/>
      <c r="U113" s="120">
        <f>SUM(T114:T118)</f>
        <v>0</v>
      </c>
      <c r="V113" s="39"/>
    </row>
    <row r="114" spans="1:22" ht="21" thickTop="1" x14ac:dyDescent="0.3">
      <c r="A114" s="9"/>
      <c r="B114" s="71"/>
      <c r="C114" s="17"/>
      <c r="D114" s="31" t="s">
        <v>160</v>
      </c>
      <c r="E114" s="189" t="s">
        <v>343</v>
      </c>
      <c r="F114" s="6" t="s">
        <v>4</v>
      </c>
      <c r="G114" s="49"/>
      <c r="H114" s="50" t="s">
        <v>70</v>
      </c>
      <c r="I114" s="49"/>
      <c r="J114" s="6"/>
      <c r="K114" s="6"/>
      <c r="L114" s="6"/>
      <c r="M114" s="6"/>
      <c r="N114" s="51"/>
      <c r="O114" s="81"/>
      <c r="P114" s="23"/>
      <c r="Q114" s="1"/>
      <c r="R114" s="1"/>
      <c r="S114" s="14"/>
      <c r="T114" s="52" t="str">
        <f>H114</f>
        <v>Bitte auswählen</v>
      </c>
      <c r="U114" s="13"/>
      <c r="V114" s="39"/>
    </row>
    <row r="115" spans="1:22" ht="61.2" x14ac:dyDescent="0.3">
      <c r="A115" s="9"/>
      <c r="B115" s="71"/>
      <c r="C115" s="17"/>
      <c r="D115" s="31" t="s">
        <v>231</v>
      </c>
      <c r="E115" s="17" t="s">
        <v>164</v>
      </c>
      <c r="F115" s="6" t="s">
        <v>4</v>
      </c>
      <c r="G115" s="49"/>
      <c r="H115" s="50" t="s">
        <v>70</v>
      </c>
      <c r="I115" s="49"/>
      <c r="J115" s="6"/>
      <c r="K115" s="6"/>
      <c r="L115" s="6"/>
      <c r="M115" s="6"/>
      <c r="N115" s="51"/>
      <c r="O115" s="81"/>
      <c r="P115" s="23"/>
      <c r="Q115" s="1"/>
      <c r="R115" s="1"/>
      <c r="S115" s="14"/>
      <c r="T115" s="52" t="str">
        <f>H115</f>
        <v>Bitte auswählen</v>
      </c>
      <c r="U115" s="13"/>
      <c r="V115" s="39"/>
    </row>
    <row r="116" spans="1:22" ht="23.25" customHeight="1" x14ac:dyDescent="0.3">
      <c r="A116" s="8"/>
      <c r="B116" s="62"/>
      <c r="C116" s="17"/>
      <c r="D116" s="31" t="s">
        <v>346</v>
      </c>
      <c r="E116" s="17" t="s">
        <v>369</v>
      </c>
      <c r="F116" s="6" t="s">
        <v>5</v>
      </c>
      <c r="G116" s="49"/>
      <c r="H116" s="50" t="s">
        <v>70</v>
      </c>
      <c r="I116" s="49"/>
      <c r="J116" s="6"/>
      <c r="K116" s="6"/>
      <c r="L116" s="6">
        <v>20</v>
      </c>
      <c r="M116" s="6"/>
      <c r="N116" s="51"/>
      <c r="O116" s="81"/>
      <c r="P116" s="23"/>
      <c r="Q116" s="1"/>
      <c r="R116" s="18" t="s">
        <v>7</v>
      </c>
      <c r="S116" s="14"/>
      <c r="T116" s="52">
        <f>IF($H116="ja",$L116*$R$3,0)</f>
        <v>0</v>
      </c>
    </row>
    <row r="117" spans="1:22" ht="20.399999999999999" x14ac:dyDescent="0.3">
      <c r="A117" s="9"/>
      <c r="B117" s="71"/>
      <c r="C117" s="17"/>
      <c r="D117" s="31" t="s">
        <v>347</v>
      </c>
      <c r="E117" s="17" t="s">
        <v>370</v>
      </c>
      <c r="F117" s="6" t="s">
        <v>4</v>
      </c>
      <c r="G117" s="49"/>
      <c r="H117" s="50" t="s">
        <v>70</v>
      </c>
      <c r="I117" s="49"/>
      <c r="J117" s="6"/>
      <c r="K117" s="6"/>
      <c r="L117" s="6"/>
      <c r="M117" s="6"/>
      <c r="N117" s="51"/>
      <c r="O117" s="81"/>
      <c r="P117" s="23"/>
      <c r="Q117" s="1"/>
      <c r="R117" s="1"/>
      <c r="S117" s="14"/>
      <c r="T117" s="52" t="str">
        <f>H117</f>
        <v>Bitte auswählen</v>
      </c>
      <c r="U117" s="13"/>
      <c r="V117" s="39"/>
    </row>
    <row r="118" spans="1:22" ht="10.8" thickBot="1" x14ac:dyDescent="0.35">
      <c r="A118" s="9"/>
      <c r="B118" s="71"/>
      <c r="C118" s="17"/>
      <c r="D118" s="31" t="s">
        <v>372</v>
      </c>
      <c r="E118" s="17" t="s">
        <v>373</v>
      </c>
      <c r="F118" s="6" t="s">
        <v>4</v>
      </c>
      <c r="G118" s="49"/>
      <c r="H118" s="50" t="s">
        <v>70</v>
      </c>
      <c r="I118" s="49"/>
      <c r="J118" s="6"/>
      <c r="K118" s="6"/>
      <c r="L118" s="6"/>
      <c r="M118" s="6"/>
      <c r="N118" s="51"/>
      <c r="O118" s="81"/>
      <c r="P118" s="23"/>
      <c r="Q118" s="1"/>
      <c r="R118" s="1"/>
      <c r="S118" s="14"/>
      <c r="T118" s="52" t="str">
        <f>H118</f>
        <v>Bitte auswählen</v>
      </c>
      <c r="U118" s="13"/>
      <c r="V118" s="39"/>
    </row>
    <row r="119" spans="1:22" ht="11.4" thickTop="1" thickBot="1" x14ac:dyDescent="0.35">
      <c r="A119" s="144"/>
      <c r="B119" s="140"/>
      <c r="C119" s="139"/>
      <c r="D119" s="140"/>
      <c r="E119" s="139"/>
      <c r="F119" s="91"/>
      <c r="G119" s="152"/>
      <c r="H119" s="145"/>
      <c r="I119" s="152"/>
      <c r="J119" s="91">
        <f>SUM(J5:J118)</f>
        <v>290</v>
      </c>
      <c r="K119" s="91">
        <f>SUM(K5:K118)</f>
        <v>290</v>
      </c>
      <c r="L119" s="91">
        <f>SUM(L5:L118)</f>
        <v>290</v>
      </c>
      <c r="M119" s="146">
        <f>SUM(M5:M118)</f>
        <v>1</v>
      </c>
      <c r="N119" s="139"/>
      <c r="O119" s="139"/>
      <c r="P119" s="139"/>
      <c r="Q119" s="138"/>
      <c r="R119" s="138"/>
      <c r="S119" s="7"/>
      <c r="T119" s="147">
        <f>SUM(T7:T118)</f>
        <v>0</v>
      </c>
      <c r="U119" s="143">
        <f>SUM(U6:U118)</f>
        <v>0</v>
      </c>
      <c r="V119" s="142">
        <f>SUM(V5:V118)</f>
        <v>0</v>
      </c>
    </row>
    <row r="120" spans="1:22" ht="10.8" thickBot="1" x14ac:dyDescent="0.35">
      <c r="B120" s="72"/>
    </row>
    <row r="121" spans="1:22" ht="16.2" thickBot="1" x14ac:dyDescent="0.35">
      <c r="B121" s="88"/>
      <c r="R121" s="79" t="s">
        <v>110</v>
      </c>
      <c r="S121" s="80"/>
      <c r="T121" s="148">
        <f>T119</f>
        <v>0</v>
      </c>
    </row>
    <row r="122" spans="1:22" x14ac:dyDescent="0.3">
      <c r="B122" s="88"/>
      <c r="R122" s="43"/>
      <c r="T122" s="75">
        <f>1/J119*T121</f>
        <v>0</v>
      </c>
    </row>
    <row r="123" spans="1:22" x14ac:dyDescent="0.3">
      <c r="A123" s="78"/>
      <c r="B123" s="73"/>
      <c r="T123" s="28"/>
      <c r="V123" s="28"/>
    </row>
    <row r="124" spans="1:22" x14ac:dyDescent="0.3">
      <c r="A124" s="77"/>
      <c r="B124" s="74"/>
      <c r="C124" s="42"/>
      <c r="D124" s="42"/>
      <c r="E124" s="42"/>
      <c r="T124" s="28"/>
    </row>
    <row r="125" spans="1:22" ht="18" customHeight="1" x14ac:dyDescent="0.3">
      <c r="A125" s="77"/>
      <c r="B125" s="74"/>
      <c r="C125" s="42"/>
      <c r="D125" s="42"/>
      <c r="E125" s="42"/>
      <c r="R125" s="43"/>
      <c r="T125" s="75"/>
    </row>
    <row r="126" spans="1:22" x14ac:dyDescent="0.3">
      <c r="B126" s="73"/>
      <c r="T126" s="28"/>
      <c r="U126" s="28"/>
      <c r="V126" s="28"/>
    </row>
    <row r="127" spans="1:22" x14ac:dyDescent="0.3">
      <c r="B127" s="73"/>
      <c r="T127" s="28"/>
      <c r="U127" s="28"/>
      <c r="V127" s="28"/>
    </row>
    <row r="128" spans="1:22" customFormat="1" ht="14.4" hidden="1" outlineLevel="1" x14ac:dyDescent="0.3">
      <c r="A128" s="27" t="s">
        <v>71</v>
      </c>
      <c r="F128" s="150"/>
      <c r="J128" s="149"/>
      <c r="K128" s="149"/>
      <c r="L128" s="149"/>
    </row>
    <row r="129" spans="1:22" customFormat="1" ht="14.4" hidden="1" outlineLevel="1" x14ac:dyDescent="0.3">
      <c r="A129" t="s">
        <v>70</v>
      </c>
      <c r="B129" s="84"/>
      <c r="C129" s="28"/>
      <c r="D129" s="28"/>
      <c r="F129" s="150"/>
      <c r="J129" s="149"/>
      <c r="K129" s="149"/>
      <c r="L129" s="149"/>
    </row>
    <row r="130" spans="1:22" customFormat="1" ht="14.4" hidden="1" outlineLevel="1" x14ac:dyDescent="0.3">
      <c r="A130" t="s">
        <v>14</v>
      </c>
      <c r="B130" s="84"/>
      <c r="E130" s="87"/>
      <c r="F130" s="150"/>
      <c r="J130" s="149"/>
      <c r="K130" s="149"/>
      <c r="L130" s="149"/>
    </row>
    <row r="131" spans="1:22" customFormat="1" ht="14.4" hidden="1" outlineLevel="1" x14ac:dyDescent="0.3">
      <c r="A131" t="s">
        <v>13</v>
      </c>
      <c r="B131" s="84"/>
      <c r="F131" s="150"/>
      <c r="J131" s="149"/>
      <c r="K131" s="149"/>
      <c r="L131" s="149"/>
    </row>
    <row r="132" spans="1:22" customFormat="1" ht="14.4" hidden="1" outlineLevel="1" x14ac:dyDescent="0.3">
      <c r="B132" s="84"/>
      <c r="F132" s="150"/>
      <c r="J132" s="149"/>
      <c r="K132" s="149"/>
      <c r="L132" s="149"/>
    </row>
    <row r="133" spans="1:22" customFormat="1" ht="14.4" hidden="1" outlineLevel="1" x14ac:dyDescent="0.3">
      <c r="A133" s="27" t="s">
        <v>72</v>
      </c>
      <c r="B133" s="84"/>
      <c r="F133" s="150"/>
      <c r="J133" s="149"/>
      <c r="K133" s="149"/>
      <c r="L133" s="149"/>
    </row>
    <row r="134" spans="1:22" customFormat="1" ht="14.4" hidden="1" outlineLevel="1" x14ac:dyDescent="0.3">
      <c r="A134" t="s">
        <v>70</v>
      </c>
      <c r="B134" s="84"/>
      <c r="C134" s="28"/>
      <c r="D134" s="28"/>
      <c r="F134" s="150"/>
      <c r="J134" s="149"/>
      <c r="K134" s="149"/>
      <c r="L134" s="149"/>
    </row>
    <row r="135" spans="1:22" customFormat="1" ht="14.4" hidden="1" outlineLevel="1" x14ac:dyDescent="0.3">
      <c r="A135" t="s">
        <v>6</v>
      </c>
      <c r="B135" s="84"/>
      <c r="F135" s="150"/>
      <c r="J135" s="149"/>
      <c r="K135" s="149"/>
      <c r="L135" s="149"/>
    </row>
    <row r="136" spans="1:22" customFormat="1" ht="14.4" hidden="1" outlineLevel="1" x14ac:dyDescent="0.3">
      <c r="A136" t="s">
        <v>7</v>
      </c>
      <c r="B136" s="84"/>
      <c r="F136" s="150"/>
      <c r="J136" s="149"/>
      <c r="K136" s="149"/>
      <c r="L136" s="149"/>
    </row>
    <row r="137" spans="1:22" hidden="1" outlineLevel="1" x14ac:dyDescent="0.3">
      <c r="B137" s="85"/>
      <c r="K137" s="151"/>
      <c r="T137" s="86"/>
      <c r="U137" s="86"/>
      <c r="V137" s="86"/>
    </row>
    <row r="138" spans="1:22" ht="14.4" hidden="1" outlineLevel="1" x14ac:dyDescent="0.3">
      <c r="A138" t="s">
        <v>70</v>
      </c>
      <c r="B138" s="85"/>
      <c r="K138" s="151"/>
      <c r="T138" s="86"/>
      <c r="U138" s="86"/>
      <c r="V138" s="86"/>
    </row>
    <row r="139" spans="1:22" ht="14.4" hidden="1" outlineLevel="1" x14ac:dyDescent="0.3">
      <c r="A139" t="s">
        <v>73</v>
      </c>
      <c r="B139" s="28"/>
      <c r="K139" s="151"/>
      <c r="T139" s="86"/>
      <c r="U139" s="86"/>
      <c r="V139" s="86"/>
    </row>
    <row r="140" spans="1:22" ht="14.4" hidden="1" outlineLevel="1" x14ac:dyDescent="0.3">
      <c r="A140" t="s">
        <v>74</v>
      </c>
      <c r="B140" s="85"/>
      <c r="K140" s="151"/>
      <c r="T140" s="86"/>
      <c r="U140" s="86"/>
      <c r="V140" s="86"/>
    </row>
    <row r="141" spans="1:22" ht="14.4" hidden="1" outlineLevel="1" x14ac:dyDescent="0.3">
      <c r="A141" t="s">
        <v>75</v>
      </c>
      <c r="B141" s="28"/>
      <c r="K141" s="151"/>
      <c r="T141" s="86"/>
      <c r="U141" s="86"/>
      <c r="V141" s="86"/>
    </row>
    <row r="142" spans="1:22" ht="14.4" hidden="1" outlineLevel="1" x14ac:dyDescent="0.3">
      <c r="A142" t="s">
        <v>76</v>
      </c>
      <c r="B142" s="85"/>
      <c r="K142" s="151"/>
      <c r="T142" s="86"/>
      <c r="U142" s="86"/>
      <c r="V142" s="86"/>
    </row>
    <row r="143" spans="1:22" collapsed="1" x14ac:dyDescent="0.3"/>
    <row r="159" spans="2:22" x14ac:dyDescent="0.3">
      <c r="B159" s="73"/>
      <c r="H159" s="28"/>
      <c r="K159" s="22"/>
      <c r="N159" s="28"/>
      <c r="O159" s="28"/>
      <c r="T159" s="28"/>
      <c r="U159" s="28"/>
      <c r="V159" s="28"/>
    </row>
  </sheetData>
  <sheetProtection algorithmName="SHA-512" hashValue="Xd3CBfYoofKivQroTxV7+a0OG8TpGJCJl4ItlXMoKlAbqjv+aV9wD1bWSr4MIVp5JqcKCsY0gbnGvkbT1eMPYQ==" saltValue="b23xloLLUTUYCjTwFiiz5A==" spinCount="100000" sheet="1" objects="1" scenarios="1"/>
  <protectedRanges>
    <protectedRange sqref="H16 H26 H72:H73 H59:H62 H108 H87:H90 H7:H8 H54:H56 H46:H51 H102:H104 H11:H13 H19:H23 H29:H30 H40:H44 H34:H38 H76:H79 H65:H69 H94:H99 H82:H84 H114:H118" name="Bereich1"/>
    <protectedRange sqref="H109:H111" name="Bereich1_4"/>
  </protectedRanges>
  <mergeCells count="10">
    <mergeCell ref="A4:C4"/>
    <mergeCell ref="D4:F4"/>
    <mergeCell ref="J4:R4"/>
    <mergeCell ref="P1:R1"/>
    <mergeCell ref="D2:F3"/>
    <mergeCell ref="A1:A3"/>
    <mergeCell ref="B1:C3"/>
    <mergeCell ref="D1:F1"/>
    <mergeCell ref="H1:H3"/>
    <mergeCell ref="J1:L1"/>
  </mergeCells>
  <conditionalFormatting sqref="T90 T114:T115">
    <cfRule type="containsText" dxfId="112" priority="223" operator="containsText" text="nicht erfüllt">
      <formula>NOT(ISERROR(SEARCH("nicht erfüllt",T90)))</formula>
    </cfRule>
    <cfRule type="containsText" dxfId="111" priority="224" operator="containsText" text="Bitte auswählen">
      <formula>NOT(ISERROR(SEARCH("Bitte auswählen",T90)))</formula>
    </cfRule>
    <cfRule type="containsText" dxfId="110" priority="225" operator="containsText" text="erfüllt">
      <formula>NOT(ISERROR(SEARCH("erfüllt",T90)))</formula>
    </cfRule>
  </conditionalFormatting>
  <conditionalFormatting sqref="T112:T122 T1:T108">
    <cfRule type="containsText" dxfId="105" priority="13" operator="containsText" text="Bitte angeben">
      <formula>NOT(ISERROR(SEARCH("Bitte angeben",T1)))</formula>
    </cfRule>
  </conditionalFormatting>
  <conditionalFormatting sqref="T117:T118">
    <cfRule type="containsText" dxfId="104" priority="29" operator="containsText" text="nicht erfüllt">
      <formula>NOT(ISERROR(SEARCH("nicht erfüllt",T117)))</formula>
    </cfRule>
    <cfRule type="containsText" dxfId="103" priority="30" operator="containsText" text="Bitte auswählen">
      <formula>NOT(ISERROR(SEARCH("Bitte auswählen",T117)))</formula>
    </cfRule>
    <cfRule type="containsText" dxfId="102" priority="31" operator="containsText" text="erfüllt">
      <formula>NOT(ISERROR(SEARCH("erfüllt",T117)))</formula>
    </cfRule>
  </conditionalFormatting>
  <conditionalFormatting sqref="T125:T127 T143:T1048576">
    <cfRule type="containsText" dxfId="101" priority="241" operator="containsText" text="Bitte angeben">
      <formula>NOT(ISERROR(SEARCH("Bitte angeben",T125)))</formula>
    </cfRule>
  </conditionalFormatting>
  <conditionalFormatting sqref="T128:T142">
    <cfRule type="containsText" dxfId="100" priority="196" stopIfTrue="1" operator="containsText" text="nicht erfüllt">
      <formula>NOT(ISERROR(SEARCH("nicht erfüllt",T128)))</formula>
    </cfRule>
    <cfRule type="containsText" dxfId="99" priority="195" stopIfTrue="1" operator="containsText" text="Bitte angeben">
      <formula>NOT(ISERROR(SEARCH("Bitte angeben",T128)))</formula>
    </cfRule>
    <cfRule type="containsText" dxfId="98" priority="197" stopIfTrue="1" operator="containsText" text="Bitte auswählen">
      <formula>NOT(ISERROR(SEARCH("Bitte auswählen",T128)))</formula>
    </cfRule>
    <cfRule type="containsText" dxfId="97" priority="198" stopIfTrue="1" operator="containsText" text="erfüllt">
      <formula>NOT(ISERROR(SEARCH("erfüllt",T128)))</formula>
    </cfRule>
  </conditionalFormatting>
  <conditionalFormatting sqref="T1:V1 T2 V2">
    <cfRule type="containsText" dxfId="96" priority="238" operator="containsText" text="nicht erfüllt">
      <formula>NOT(ISERROR(SEARCH("nicht erfüllt",T1)))</formula>
    </cfRule>
    <cfRule type="containsText" dxfId="95" priority="239" operator="containsText" text="Bitte auswählen">
      <formula>NOT(ISERROR(SEARCH("Bitte auswählen",T1)))</formula>
    </cfRule>
    <cfRule type="containsText" dxfId="94" priority="240" operator="containsText" text="erfüllt">
      <formula>NOT(ISERROR(SEARCH("erfüllt",T1)))</formula>
    </cfRule>
  </conditionalFormatting>
  <conditionalFormatting sqref="T3:V54 T55:T56">
    <cfRule type="containsText" dxfId="93" priority="22" operator="containsText" text="nicht erfüllt">
      <formula>NOT(ISERROR(SEARCH("nicht erfüllt",T3)))</formula>
    </cfRule>
    <cfRule type="containsText" dxfId="92" priority="23" operator="containsText" text="Bitte auswählen">
      <formula>NOT(ISERROR(SEARCH("Bitte auswählen",T3)))</formula>
    </cfRule>
    <cfRule type="containsText" dxfId="91" priority="24" operator="containsText" text="erfüllt">
      <formula>NOT(ISERROR(SEARCH("erfüllt",T3)))</formula>
    </cfRule>
  </conditionalFormatting>
  <conditionalFormatting sqref="T57:V89 T94:T100">
    <cfRule type="containsText" dxfId="90" priority="14" operator="containsText" text="nicht erfüllt">
      <formula>NOT(ISERROR(SEARCH("nicht erfüllt",T57)))</formula>
    </cfRule>
    <cfRule type="containsText" dxfId="89" priority="15" operator="containsText" text="Bitte auswählen">
      <formula>NOT(ISERROR(SEARCH("Bitte auswählen",T57)))</formula>
    </cfRule>
    <cfRule type="containsText" dxfId="88" priority="16" operator="containsText" text="erfüllt">
      <formula>NOT(ISERROR(SEARCH("erfüllt",T57)))</formula>
    </cfRule>
  </conditionalFormatting>
  <conditionalFormatting sqref="T91:V92 T93:U93 T101:U101 T102:T105 T106:V106 T107:U107 T108 T112 T113:U113 T119:V122 U123 U124:V124 T125:V127 T143:V1048576">
    <cfRule type="containsText" dxfId="87" priority="243" operator="containsText" text="Bitte auswählen">
      <formula>NOT(ISERROR(SEARCH("Bitte auswählen",T91)))</formula>
    </cfRule>
    <cfRule type="containsText" dxfId="86" priority="244" operator="containsText" text="erfüllt">
      <formula>NOT(ISERROR(SEARCH("erfüllt",T91)))</formula>
    </cfRule>
  </conditionalFormatting>
  <conditionalFormatting sqref="T116:V116">
    <cfRule type="containsText" dxfId="85" priority="2" operator="containsText" text="nicht erfüllt">
      <formula>NOT(ISERROR(SEARCH("nicht erfüllt",T116)))</formula>
    </cfRule>
    <cfRule type="containsText" dxfId="84" priority="3" operator="containsText" text="Bitte auswählen">
      <formula>NOT(ISERROR(SEARCH("Bitte auswählen",T116)))</formula>
    </cfRule>
    <cfRule type="containsText" dxfId="83" priority="4" operator="containsText" text="erfüllt">
      <formula>NOT(ISERROR(SEARCH("erfüllt",T116)))</formula>
    </cfRule>
  </conditionalFormatting>
  <conditionalFormatting sqref="T125:V127 T143:V1048576 T91:V92 T93:U93 T101:U101 T102:T105 T106:V106 T107:U107 T108 T112 T113:U113 T119:V122 U123 U124:V124">
    <cfRule type="containsText" dxfId="82" priority="242" operator="containsText" text="nicht erfüllt">
      <formula>NOT(ISERROR(SEARCH("nicht erfüllt",T91)))</formula>
    </cfRule>
  </conditionalFormatting>
  <conditionalFormatting sqref="U90:V90">
    <cfRule type="containsText" dxfId="78" priority="230" operator="containsText" text="nicht erfüllt">
      <formula>NOT(ISERROR(SEARCH("nicht erfüllt",#REF!)))</formula>
    </cfRule>
    <cfRule type="containsText" dxfId="77" priority="231" operator="containsText" text="Bitte auswählen">
      <formula>NOT(ISERROR(SEARCH("Bitte auswählen",#REF!)))</formula>
    </cfRule>
    <cfRule type="containsText" dxfId="76" priority="232" operator="containsText" text="erfüllt">
      <formula>NOT(ISERROR(SEARCH("erfüllt",#REF!)))</formula>
    </cfRule>
  </conditionalFormatting>
  <dataValidations count="3">
    <dataValidation type="list" allowBlank="1" showInputMessage="1" showErrorMessage="1" sqref="H48 H29:H30 H68:H69 H62 H116" xr:uid="{00000000-0002-0000-0200-000001000000}">
      <formula1>$A$134:$A$136</formula1>
    </dataValidation>
    <dataValidation type="list" allowBlank="1" showInputMessage="1" showErrorMessage="1" sqref="H49:H51 H117:H118 H114:H115 H34:H38 H46:H47 H82:H84 H16 H26 H7:H8 H11:H13 H72:H73 H40:H44 H94:H99 H87:H88 H90 H76:H79 H108 H54:H56 H19:H23 H102:H104 H59:H61 H65:H67" xr:uid="{00000000-0002-0000-0200-000002000000}">
      <formula1>$A$129:$A$131</formula1>
    </dataValidation>
    <dataValidation type="list" allowBlank="1" showInputMessage="1" showErrorMessage="1" sqref="H89" xr:uid="{00000000-0002-0000-0200-000003000000}">
      <formula1>$N$89:$R$89</formula1>
    </dataValidation>
  </dataValidations>
  <pageMargins left="0.70000000000000007" right="0.70000000000000007" top="0.75000000000000011" bottom="0.75000000000000011" header="0.30000000000000004" footer="0.30000000000000004"/>
  <pageSetup paperSize="8" scale="88" fitToHeight="0" orientation="landscape" r:id="rId1"/>
  <headerFooter>
    <oddHeader>&amp;L&amp;"Arial,Fett"&amp;12&amp;K000000Produkt-/Leistungsbeschreibung: Desktop-PC C</oddHeader>
    <oddFooter>&amp;R&amp;"Arial,Standard"&amp;7&amp;K000000Kriterienkatalog Desktop-PC C | Seite &amp;P von &amp;N</oddFooter>
  </headerFooter>
  <extLst>
    <ext xmlns:x14="http://schemas.microsoft.com/office/spreadsheetml/2009/9/main" uri="{78C0D931-6437-407d-A8EE-F0AAD7539E65}">
      <x14:conditionalFormattings>
        <x14:conditionalFormatting xmlns:xm="http://schemas.microsoft.com/office/excel/2006/main">
          <x14:cfRule type="containsText" priority="178" operator="containsText" text="erfüllt" id="{742D7065-72AE-49E4-B2B8-361F2AF6D01E}">
            <xm:f>NOT(ISERROR(SEARCH("erfüllt",'Desktop-PC A'!T112)))</xm:f>
            <x14:dxf>
              <font>
                <color rgb="FF00B050"/>
              </font>
              <fill>
                <patternFill>
                  <bgColor rgb="FF00B050"/>
                </patternFill>
              </fill>
              <border>
                <vertical/>
                <horizontal/>
              </border>
            </x14:dxf>
          </x14:cfRule>
          <x14:cfRule type="containsText" priority="131" operator="containsText" text="Bitte angeben" id="{047A1BAB-B5DB-4FBD-981B-79E11D2D9524}">
            <xm:f>NOT(ISERROR(SEARCH("Bitte angeben",'Desktop-PC A'!T112)))</xm:f>
            <x14:dxf>
              <font>
                <color theme="0"/>
              </font>
            </x14:dxf>
          </x14:cfRule>
          <x14:cfRule type="containsText" priority="176" operator="containsText" text="nicht erfüllt" id="{EE1BE386-ABDE-4BB5-AA57-A6C6D397BF43}">
            <xm:f>NOT(ISERROR(SEARCH("nicht erfüllt",'Desktop-PC A'!T112)))</xm:f>
            <x14:dxf>
              <font>
                <color rgb="FFFF0000"/>
              </font>
              <fill>
                <patternFill>
                  <bgColor rgb="FFFF0000"/>
                </patternFill>
              </fill>
            </x14:dxf>
          </x14:cfRule>
          <x14:cfRule type="containsText" priority="177" operator="containsText" text="Bitte auswählen" id="{5D34703B-B1E4-4600-9BF3-31A4E0284391}">
            <xm:f>NOT(ISERROR(SEARCH("Bitte auswählen",'Desktop-PC A'!T112)))</xm:f>
            <x14:dxf>
              <font>
                <color theme="0"/>
              </font>
            </x14:dxf>
          </x14:cfRule>
          <xm:sqref>T109:T111</xm:sqref>
        </x14:conditionalFormatting>
        <x14:conditionalFormatting xmlns:xm="http://schemas.microsoft.com/office/excel/2006/main">
          <x14:cfRule type="containsText" priority="500" operator="containsText" text="nicht erfüllt" id="{EE1BE386-ABDE-4BB5-AA57-A6C6D397BF43}">
            <xm:f>NOT(ISERROR(SEARCH("nicht erfüllt",'Desktop-PC A'!U55)))</xm:f>
            <x14:dxf>
              <font>
                <color rgb="FFFF0000"/>
              </font>
              <fill>
                <patternFill>
                  <bgColor rgb="FFFF0000"/>
                </patternFill>
              </fill>
            </x14:dxf>
          </x14:cfRule>
          <x14:cfRule type="containsText" priority="501" operator="containsText" text="Bitte auswählen" id="{5D34703B-B1E4-4600-9BF3-31A4E0284391}">
            <xm:f>NOT(ISERROR(SEARCH("Bitte auswählen",'Desktop-PC A'!U55)))</xm:f>
            <x14:dxf>
              <font>
                <color theme="0"/>
              </font>
            </x14:dxf>
          </x14:cfRule>
          <x14:cfRule type="containsText" priority="502" operator="containsText" text="erfüllt" id="{742D7065-72AE-49E4-B2B8-361F2AF6D01E}">
            <xm:f>NOT(ISERROR(SEARCH("erfüllt",'Desktop-PC A'!U55)))</xm:f>
            <x14:dxf>
              <font>
                <color rgb="FF00B050"/>
              </font>
              <fill>
                <patternFill>
                  <bgColor rgb="FF00B050"/>
                </patternFill>
              </fill>
              <border>
                <vertical/>
                <horizontal/>
              </border>
            </x14:dxf>
          </x14:cfRule>
          <xm:sqref>U55:V56</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5">
    <pageSetUpPr fitToPage="1"/>
  </sheetPr>
  <dimension ref="A1:V149"/>
  <sheetViews>
    <sheetView showGridLines="0" zoomScaleNormal="100" zoomScaleSheetLayoutView="100" workbookViewId="0">
      <selection activeCell="H36" sqref="H36"/>
    </sheetView>
  </sheetViews>
  <sheetFormatPr baseColWidth="10" defaultColWidth="10.88671875" defaultRowHeight="10.199999999999999" outlineLevelRow="1" outlineLevelCol="1" x14ac:dyDescent="0.3"/>
  <cols>
    <col min="1" max="1" width="18.6640625" style="28" customWidth="1"/>
    <col min="2" max="2" width="4" style="76" bestFit="1" customWidth="1"/>
    <col min="3" max="3" width="17.6640625" style="28" customWidth="1"/>
    <col min="4" max="4" width="7.33203125" style="28" customWidth="1"/>
    <col min="5" max="5" width="60.6640625" style="28" customWidth="1"/>
    <col min="6" max="6" width="2.109375" style="22" bestFit="1" customWidth="1"/>
    <col min="7" max="7" width="1.44140625" style="28" customWidth="1" outlineLevel="1"/>
    <col min="8" max="8" width="25.44140625" style="22" customWidth="1" outlineLevel="1"/>
    <col min="9" max="9" width="1.44140625" style="28" customWidth="1" outlineLevel="1"/>
    <col min="10" max="10" width="4.109375" style="22" customWidth="1"/>
    <col min="11" max="11" width="4.109375" style="63" customWidth="1"/>
    <col min="12" max="12" width="4.109375" style="22" customWidth="1"/>
    <col min="13" max="13" width="7.109375" style="28" hidden="1" customWidth="1" outlineLevel="1"/>
    <col min="14" max="15" width="13.44140625" style="29" hidden="1" customWidth="1" outlineLevel="1"/>
    <col min="16" max="16" width="13.6640625" style="28" customWidth="1" collapsed="1"/>
    <col min="17" max="17" width="13.6640625" style="28" customWidth="1"/>
    <col min="18" max="18" width="14.6640625" style="28" customWidth="1"/>
    <col min="19" max="19" width="1.44140625" style="28" customWidth="1" outlineLevel="1"/>
    <col min="20" max="20" width="15.44140625" style="53" customWidth="1" outlineLevel="1"/>
    <col min="21" max="22" width="4.109375" style="53" customWidth="1" outlineLevel="1"/>
    <col min="23" max="24" width="19.44140625" style="28" bestFit="1" customWidth="1"/>
    <col min="25" max="26" width="10.88671875" style="28"/>
    <col min="27" max="27" width="13" style="28" customWidth="1"/>
    <col min="28" max="16384" width="10.88671875" style="28"/>
  </cols>
  <sheetData>
    <row r="1" spans="1:22" x14ac:dyDescent="0.3">
      <c r="A1" s="216" t="s">
        <v>132</v>
      </c>
      <c r="B1" s="210" t="s">
        <v>133</v>
      </c>
      <c r="C1" s="212"/>
      <c r="D1" s="221" t="s">
        <v>134</v>
      </c>
      <c r="E1" s="222"/>
      <c r="F1" s="223"/>
      <c r="G1" s="157"/>
      <c r="H1" s="224" t="s">
        <v>69</v>
      </c>
      <c r="I1" s="157"/>
      <c r="J1" s="209" t="s">
        <v>0</v>
      </c>
      <c r="K1" s="209"/>
      <c r="L1" s="209"/>
      <c r="M1" s="89" t="s">
        <v>103</v>
      </c>
      <c r="N1" s="89"/>
      <c r="O1" s="89"/>
      <c r="P1" s="209" t="s">
        <v>102</v>
      </c>
      <c r="Q1" s="209"/>
      <c r="R1" s="209"/>
      <c r="S1" s="157"/>
      <c r="T1" s="90" t="s">
        <v>68</v>
      </c>
      <c r="U1" s="90"/>
      <c r="V1" s="90"/>
    </row>
    <row r="2" spans="1:22" x14ac:dyDescent="0.3">
      <c r="A2" s="217"/>
      <c r="B2" s="219"/>
      <c r="C2" s="220"/>
      <c r="D2" s="210" t="s">
        <v>156</v>
      </c>
      <c r="E2" s="211"/>
      <c r="F2" s="212"/>
      <c r="G2" s="7"/>
      <c r="H2" s="225"/>
      <c r="I2" s="7"/>
      <c r="J2" s="91" t="s">
        <v>82</v>
      </c>
      <c r="K2" s="91" t="s">
        <v>1</v>
      </c>
      <c r="L2" s="91" t="s">
        <v>111</v>
      </c>
      <c r="M2" s="89"/>
      <c r="N2" s="89"/>
      <c r="O2" s="89"/>
      <c r="P2" s="91" t="s">
        <v>83</v>
      </c>
      <c r="Q2" s="91" t="s">
        <v>2</v>
      </c>
      <c r="R2" s="91" t="s">
        <v>3</v>
      </c>
      <c r="S2" s="153"/>
      <c r="T2" s="90" t="s">
        <v>111</v>
      </c>
      <c r="U2" s="91" t="s">
        <v>82</v>
      </c>
      <c r="V2" s="90" t="s">
        <v>1</v>
      </c>
    </row>
    <row r="3" spans="1:22" x14ac:dyDescent="0.3">
      <c r="A3" s="218"/>
      <c r="B3" s="213"/>
      <c r="C3" s="215"/>
      <c r="D3" s="213"/>
      <c r="E3" s="214"/>
      <c r="F3" s="215"/>
      <c r="G3" s="7"/>
      <c r="H3" s="226"/>
      <c r="I3" s="7"/>
      <c r="J3" s="91"/>
      <c r="K3" s="91"/>
      <c r="L3" s="91"/>
      <c r="M3" s="89"/>
      <c r="N3" s="89"/>
      <c r="O3" s="89"/>
      <c r="P3" s="89">
        <v>0.3</v>
      </c>
      <c r="Q3" s="91">
        <v>0.6</v>
      </c>
      <c r="R3" s="91">
        <v>1</v>
      </c>
      <c r="S3" s="153"/>
      <c r="T3" s="90"/>
      <c r="U3" s="92"/>
      <c r="V3" s="90"/>
    </row>
    <row r="4" spans="1:22" ht="10.8" thickBot="1" x14ac:dyDescent="0.35">
      <c r="A4" s="203" t="s">
        <v>152</v>
      </c>
      <c r="B4" s="204"/>
      <c r="C4" s="204"/>
      <c r="D4" s="205"/>
      <c r="E4" s="206"/>
      <c r="F4" s="207"/>
      <c r="G4" s="54"/>
      <c r="H4" s="93"/>
      <c r="I4" s="54"/>
      <c r="J4" s="208"/>
      <c r="K4" s="206"/>
      <c r="L4" s="206"/>
      <c r="M4" s="206"/>
      <c r="N4" s="206"/>
      <c r="O4" s="206"/>
      <c r="P4" s="206"/>
      <c r="Q4" s="206"/>
      <c r="R4" s="207"/>
      <c r="S4" s="55"/>
      <c r="T4" s="12"/>
      <c r="U4" s="94"/>
      <c r="V4" s="158"/>
    </row>
    <row r="5" spans="1:22" ht="11.4" thickTop="1" thickBot="1" x14ac:dyDescent="0.35">
      <c r="A5" s="96" t="s">
        <v>84</v>
      </c>
      <c r="B5" s="97"/>
      <c r="C5" s="98"/>
      <c r="D5" s="99"/>
      <c r="E5" s="186"/>
      <c r="F5" s="100"/>
      <c r="G5" s="49"/>
      <c r="H5" s="101"/>
      <c r="I5" s="49"/>
      <c r="J5" s="100">
        <f>SUM(K6:K81)</f>
        <v>140</v>
      </c>
      <c r="K5" s="100"/>
      <c r="L5" s="100"/>
      <c r="M5" s="102">
        <f>1/$J$109*J5</f>
        <v>0.45161290322580644</v>
      </c>
      <c r="N5" s="103"/>
      <c r="O5" s="104"/>
      <c r="P5" s="105"/>
      <c r="Q5" s="106"/>
      <c r="R5" s="106"/>
      <c r="S5" s="14"/>
      <c r="T5" s="155"/>
      <c r="U5" s="156"/>
      <c r="V5" s="159">
        <f>SUM(U6:U76)</f>
        <v>0</v>
      </c>
    </row>
    <row r="6" spans="1:22" ht="11.4" thickTop="1" thickBot="1" x14ac:dyDescent="0.35">
      <c r="A6" s="109"/>
      <c r="B6" s="110" t="s">
        <v>40</v>
      </c>
      <c r="C6" s="111" t="s">
        <v>81</v>
      </c>
      <c r="D6" s="112"/>
      <c r="E6" s="111"/>
      <c r="F6" s="113"/>
      <c r="G6" s="49"/>
      <c r="H6" s="114"/>
      <c r="I6" s="49"/>
      <c r="J6" s="113"/>
      <c r="K6" s="113">
        <f>SUM(L6:L9)</f>
        <v>0</v>
      </c>
      <c r="L6" s="113"/>
      <c r="M6" s="113"/>
      <c r="N6" s="115"/>
      <c r="O6" s="116"/>
      <c r="P6" s="117"/>
      <c r="Q6" s="118"/>
      <c r="R6" s="118"/>
      <c r="S6" s="154"/>
      <c r="T6" s="119"/>
      <c r="U6" s="120">
        <f>SUM(T7:T8)</f>
        <v>0</v>
      </c>
      <c r="V6" s="160"/>
    </row>
    <row r="7" spans="1:22" ht="137.25" customHeight="1" thickTop="1" x14ac:dyDescent="0.3">
      <c r="A7" s="9"/>
      <c r="B7" s="48"/>
      <c r="C7" s="17"/>
      <c r="D7" s="193" t="s">
        <v>15</v>
      </c>
      <c r="E7" s="200" t="s">
        <v>379</v>
      </c>
      <c r="F7" s="6" t="s">
        <v>4</v>
      </c>
      <c r="G7" s="49"/>
      <c r="H7" s="50" t="s">
        <v>70</v>
      </c>
      <c r="I7" s="49"/>
      <c r="J7" s="6"/>
      <c r="K7" s="6"/>
      <c r="L7" s="6"/>
      <c r="M7" s="6"/>
      <c r="N7" s="51"/>
      <c r="O7" s="81"/>
      <c r="P7" s="23"/>
      <c r="Q7" s="1"/>
      <c r="R7" s="1"/>
      <c r="S7" s="14"/>
      <c r="T7" s="52" t="str">
        <f>H7</f>
        <v>Bitte auswählen</v>
      </c>
      <c r="U7" s="49"/>
      <c r="V7" s="161"/>
    </row>
    <row r="8" spans="1:22" ht="135.75" customHeight="1" x14ac:dyDescent="0.3">
      <c r="A8" s="9"/>
      <c r="B8" s="48"/>
      <c r="C8" s="17"/>
      <c r="D8" s="193" t="s">
        <v>16</v>
      </c>
      <c r="E8" s="201" t="s">
        <v>380</v>
      </c>
      <c r="F8" s="6" t="s">
        <v>4</v>
      </c>
      <c r="G8" s="49"/>
      <c r="H8" s="50" t="s">
        <v>70</v>
      </c>
      <c r="I8" s="49"/>
      <c r="J8" s="6"/>
      <c r="K8" s="6"/>
      <c r="L8" s="6"/>
      <c r="M8" s="6"/>
      <c r="N8" s="51"/>
      <c r="O8" s="81"/>
      <c r="P8" s="23"/>
      <c r="Q8" s="1"/>
      <c r="R8" s="1"/>
      <c r="S8" s="14"/>
      <c r="T8" s="52" t="str">
        <f t="shared" ref="T8" si="0">H8</f>
        <v>Bitte auswählen</v>
      </c>
      <c r="U8" s="49"/>
      <c r="V8" s="161"/>
    </row>
    <row r="9" spans="1:22" ht="10.8" thickBot="1" x14ac:dyDescent="0.35">
      <c r="A9" s="9"/>
      <c r="B9" s="48"/>
      <c r="C9" s="17"/>
      <c r="D9" s="31"/>
      <c r="E9" s="17"/>
      <c r="F9" s="6"/>
      <c r="G9" s="49"/>
      <c r="H9" s="50"/>
      <c r="I9" s="49"/>
      <c r="J9" s="6"/>
      <c r="K9" s="6"/>
      <c r="L9" s="6"/>
      <c r="M9" s="6"/>
      <c r="N9" s="51"/>
      <c r="O9" s="81"/>
      <c r="P9" s="23"/>
      <c r="Q9" s="1"/>
      <c r="R9" s="1"/>
      <c r="S9" s="14"/>
      <c r="T9" s="52"/>
      <c r="V9" s="160"/>
    </row>
    <row r="10" spans="1:22" ht="11.4" thickTop="1" thickBot="1" x14ac:dyDescent="0.35">
      <c r="A10" s="109"/>
      <c r="B10" s="110" t="s">
        <v>41</v>
      </c>
      <c r="C10" s="111" t="s">
        <v>51</v>
      </c>
      <c r="D10" s="112"/>
      <c r="E10" s="111"/>
      <c r="F10" s="113"/>
      <c r="G10" s="49"/>
      <c r="H10" s="121"/>
      <c r="I10" s="49"/>
      <c r="J10" s="113"/>
      <c r="K10" s="113">
        <f>SUM(L10:L14)</f>
        <v>0</v>
      </c>
      <c r="L10" s="113"/>
      <c r="M10" s="113"/>
      <c r="N10" s="115"/>
      <c r="O10" s="116"/>
      <c r="P10" s="117"/>
      <c r="Q10" s="118"/>
      <c r="R10" s="118"/>
      <c r="S10" s="14"/>
      <c r="T10" s="122"/>
      <c r="U10" s="123">
        <f>SUM(T12:T14)</f>
        <v>0</v>
      </c>
      <c r="V10" s="160"/>
    </row>
    <row r="11" spans="1:22" ht="10.8" thickTop="1" x14ac:dyDescent="0.3">
      <c r="A11" s="9"/>
      <c r="B11" s="48"/>
      <c r="C11" s="17"/>
      <c r="D11" s="31" t="s">
        <v>17</v>
      </c>
      <c r="E11" s="17" t="s">
        <v>293</v>
      </c>
      <c r="F11" s="6" t="s">
        <v>4</v>
      </c>
      <c r="G11" s="49"/>
      <c r="H11" s="50" t="s">
        <v>70</v>
      </c>
      <c r="I11" s="49"/>
      <c r="J11" s="6"/>
      <c r="K11" s="6"/>
      <c r="L11" s="6"/>
      <c r="M11" s="6"/>
      <c r="N11" s="51"/>
      <c r="O11" s="81"/>
      <c r="P11" s="23"/>
      <c r="Q11" s="1"/>
      <c r="R11" s="1"/>
      <c r="S11" s="14"/>
      <c r="T11" s="52" t="str">
        <f>H11</f>
        <v>Bitte auswählen</v>
      </c>
      <c r="V11" s="160"/>
    </row>
    <row r="12" spans="1:22" x14ac:dyDescent="0.3">
      <c r="A12" s="9"/>
      <c r="B12" s="48"/>
      <c r="C12" s="17"/>
      <c r="D12" s="31" t="s">
        <v>18</v>
      </c>
      <c r="E12" s="17" t="s">
        <v>294</v>
      </c>
      <c r="F12" s="6" t="s">
        <v>4</v>
      </c>
      <c r="G12" s="49"/>
      <c r="H12" s="50" t="s">
        <v>70</v>
      </c>
      <c r="I12" s="6"/>
      <c r="K12" s="6"/>
      <c r="L12" s="6"/>
      <c r="M12" s="6"/>
      <c r="N12" s="51"/>
      <c r="O12" s="81"/>
      <c r="P12" s="23"/>
      <c r="Q12" s="1"/>
      <c r="R12" s="1"/>
      <c r="S12" s="14"/>
      <c r="T12" s="52" t="str">
        <f>H12</f>
        <v>Bitte auswählen</v>
      </c>
      <c r="V12" s="160"/>
    </row>
    <row r="13" spans="1:22" x14ac:dyDescent="0.3">
      <c r="A13" s="9"/>
      <c r="B13" s="48"/>
      <c r="C13" s="17"/>
      <c r="D13" s="31" t="s">
        <v>247</v>
      </c>
      <c r="E13" s="17" t="s">
        <v>295</v>
      </c>
      <c r="F13" s="6" t="s">
        <v>4</v>
      </c>
      <c r="G13" s="49"/>
      <c r="H13" s="50" t="s">
        <v>70</v>
      </c>
      <c r="I13" s="49"/>
      <c r="J13" s="6"/>
      <c r="K13" s="6"/>
      <c r="L13" s="6"/>
      <c r="M13" s="6"/>
      <c r="N13" s="51"/>
      <c r="O13" s="81"/>
      <c r="P13" s="23"/>
      <c r="Q13" s="1"/>
      <c r="R13" s="1"/>
      <c r="S13" s="14"/>
      <c r="T13" s="52" t="str">
        <f>H13</f>
        <v>Bitte auswählen</v>
      </c>
      <c r="V13" s="160"/>
    </row>
    <row r="14" spans="1:22" ht="10.8" thickBot="1" x14ac:dyDescent="0.35">
      <c r="A14" s="9"/>
      <c r="B14" s="48"/>
      <c r="C14" s="17"/>
      <c r="D14" s="31"/>
      <c r="E14" s="17"/>
      <c r="F14" s="6"/>
      <c r="G14" s="49"/>
      <c r="H14" s="50"/>
      <c r="I14" s="49"/>
      <c r="J14" s="6"/>
      <c r="K14" s="6"/>
      <c r="L14" s="6"/>
      <c r="M14" s="6"/>
      <c r="N14" s="51"/>
      <c r="O14" s="81"/>
      <c r="P14" s="23"/>
      <c r="Q14" s="1"/>
      <c r="R14" s="1"/>
      <c r="S14" s="14"/>
      <c r="T14" s="52"/>
      <c r="V14" s="160"/>
    </row>
    <row r="15" spans="1:22" ht="11.4" thickTop="1" thickBot="1" x14ac:dyDescent="0.35">
      <c r="A15" s="109"/>
      <c r="B15" s="110" t="s">
        <v>52</v>
      </c>
      <c r="C15" s="111" t="s">
        <v>53</v>
      </c>
      <c r="D15" s="112"/>
      <c r="E15" s="111"/>
      <c r="F15" s="113"/>
      <c r="G15" s="49"/>
      <c r="H15" s="121"/>
      <c r="I15" s="49"/>
      <c r="J15" s="113"/>
      <c r="K15" s="113">
        <f>SUM(L15:L18)</f>
        <v>0</v>
      </c>
      <c r="L15" s="113"/>
      <c r="M15" s="113"/>
      <c r="N15" s="115"/>
      <c r="O15" s="116"/>
      <c r="P15" s="117"/>
      <c r="Q15" s="118"/>
      <c r="R15" s="118"/>
      <c r="S15" s="14"/>
      <c r="T15" s="122"/>
      <c r="U15" s="123">
        <f>SUM(T16:T18)</f>
        <v>0</v>
      </c>
      <c r="V15" s="160"/>
    </row>
    <row r="16" spans="1:22" ht="21" thickTop="1" x14ac:dyDescent="0.3">
      <c r="A16" s="9"/>
      <c r="B16" s="48"/>
      <c r="C16" s="17"/>
      <c r="D16" s="31" t="s">
        <v>19</v>
      </c>
      <c r="E16" s="17" t="s">
        <v>146</v>
      </c>
      <c r="F16" s="6" t="s">
        <v>4</v>
      </c>
      <c r="G16" s="49"/>
      <c r="H16" s="50" t="s">
        <v>70</v>
      </c>
      <c r="I16" s="49"/>
      <c r="J16" s="6"/>
      <c r="K16" s="6"/>
      <c r="L16" s="6"/>
      <c r="M16" s="6"/>
      <c r="N16" s="51"/>
      <c r="O16" s="81"/>
      <c r="P16" s="23"/>
      <c r="Q16" s="1"/>
      <c r="R16" s="1"/>
      <c r="S16" s="14"/>
      <c r="T16" s="52" t="str">
        <f>H16</f>
        <v>Bitte auswählen</v>
      </c>
      <c r="V16" s="160"/>
    </row>
    <row r="17" spans="1:22" x14ac:dyDescent="0.3">
      <c r="A17" s="9"/>
      <c r="B17" s="48"/>
      <c r="C17" s="17"/>
      <c r="D17" s="31" t="s">
        <v>144</v>
      </c>
      <c r="E17" s="17" t="s">
        <v>316</v>
      </c>
      <c r="F17" s="6" t="s">
        <v>4</v>
      </c>
      <c r="G17" s="49"/>
      <c r="H17" s="50" t="s">
        <v>70</v>
      </c>
      <c r="I17" s="49"/>
      <c r="J17" s="6"/>
      <c r="K17" s="6"/>
      <c r="L17" s="6"/>
      <c r="M17" s="6"/>
      <c r="N17" s="51"/>
      <c r="O17" s="81"/>
      <c r="P17" s="23"/>
      <c r="Q17" s="1"/>
      <c r="R17" s="1"/>
      <c r="S17" s="14"/>
      <c r="T17" s="52" t="str">
        <f t="shared" ref="T17" si="1">H17</f>
        <v>Bitte auswählen</v>
      </c>
      <c r="V17" s="160"/>
    </row>
    <row r="18" spans="1:22" ht="10.8" thickBot="1" x14ac:dyDescent="0.35">
      <c r="A18" s="9"/>
      <c r="B18" s="48"/>
      <c r="C18" s="17"/>
      <c r="D18" s="31"/>
      <c r="E18" s="17"/>
      <c r="F18" s="6"/>
      <c r="G18" s="49"/>
      <c r="H18" s="50"/>
      <c r="I18" s="49"/>
      <c r="J18" s="6"/>
      <c r="K18" s="6"/>
      <c r="L18" s="6"/>
      <c r="M18" s="6"/>
      <c r="N18" s="51"/>
      <c r="O18" s="81"/>
      <c r="P18" s="23"/>
      <c r="Q18" s="1"/>
      <c r="R18" s="1"/>
      <c r="S18" s="14"/>
      <c r="T18" s="52"/>
      <c r="V18" s="160"/>
    </row>
    <row r="19" spans="1:22" ht="11.4" thickTop="1" thickBot="1" x14ac:dyDescent="0.35">
      <c r="A19" s="109"/>
      <c r="B19" s="110" t="s">
        <v>42</v>
      </c>
      <c r="C19" s="111" t="s">
        <v>54</v>
      </c>
      <c r="D19" s="112"/>
      <c r="E19" s="111"/>
      <c r="F19" s="113"/>
      <c r="G19" s="49"/>
      <c r="H19" s="121"/>
      <c r="I19" s="49"/>
      <c r="J19" s="113"/>
      <c r="K19" s="113">
        <f>SUM(L19:L24)</f>
        <v>0</v>
      </c>
      <c r="L19" s="113"/>
      <c r="M19" s="113"/>
      <c r="N19" s="115"/>
      <c r="O19" s="116"/>
      <c r="P19" s="117"/>
      <c r="Q19" s="118"/>
      <c r="R19" s="118"/>
      <c r="S19" s="14"/>
      <c r="T19" s="122"/>
      <c r="U19" s="123">
        <f>SUM(T20:T24)</f>
        <v>0</v>
      </c>
      <c r="V19" s="160"/>
    </row>
    <row r="20" spans="1:22" ht="10.8" thickTop="1" x14ac:dyDescent="0.3">
      <c r="A20" s="9"/>
      <c r="B20" s="48"/>
      <c r="C20" s="17"/>
      <c r="D20" s="31" t="s">
        <v>20</v>
      </c>
      <c r="E20" s="17" t="s">
        <v>186</v>
      </c>
      <c r="F20" s="6" t="s">
        <v>4</v>
      </c>
      <c r="G20" s="49"/>
      <c r="H20" s="50" t="s">
        <v>70</v>
      </c>
      <c r="I20" s="49"/>
      <c r="J20" s="6"/>
      <c r="K20" s="6"/>
      <c r="L20" s="6"/>
      <c r="M20" s="6"/>
      <c r="N20" s="51"/>
      <c r="O20" s="81"/>
      <c r="P20" s="23"/>
      <c r="Q20" s="1"/>
      <c r="R20" s="1"/>
      <c r="S20" s="14"/>
      <c r="T20" s="52" t="str">
        <f>H20</f>
        <v>Bitte auswählen</v>
      </c>
      <c r="V20" s="160"/>
    </row>
    <row r="21" spans="1:22" x14ac:dyDescent="0.3">
      <c r="A21" s="9"/>
      <c r="B21" s="48"/>
      <c r="C21" s="17"/>
      <c r="D21" s="31" t="s">
        <v>21</v>
      </c>
      <c r="E21" s="17" t="s">
        <v>187</v>
      </c>
      <c r="F21" s="6" t="s">
        <v>4</v>
      </c>
      <c r="G21" s="49"/>
      <c r="H21" s="50" t="s">
        <v>70</v>
      </c>
      <c r="I21" s="49"/>
      <c r="J21" s="6"/>
      <c r="K21" s="6"/>
      <c r="L21" s="6"/>
      <c r="M21" s="6"/>
      <c r="N21" s="51"/>
      <c r="O21" s="81"/>
      <c r="P21" s="23"/>
      <c r="Q21" s="1"/>
      <c r="R21" s="1"/>
      <c r="S21" s="14"/>
      <c r="T21" s="52" t="str">
        <f>H21</f>
        <v>Bitte auswählen</v>
      </c>
      <c r="V21" s="160"/>
    </row>
    <row r="22" spans="1:22" x14ac:dyDescent="0.3">
      <c r="A22" s="9"/>
      <c r="B22" s="48"/>
      <c r="C22" s="17"/>
      <c r="D22" s="31" t="s">
        <v>22</v>
      </c>
      <c r="E22" s="17" t="s">
        <v>314</v>
      </c>
      <c r="F22" s="6" t="s">
        <v>4</v>
      </c>
      <c r="G22" s="49"/>
      <c r="H22" s="50" t="s">
        <v>70</v>
      </c>
      <c r="I22" s="49"/>
      <c r="J22" s="6"/>
      <c r="K22" s="6"/>
      <c r="L22" s="6"/>
      <c r="M22" s="6"/>
      <c r="N22" s="51"/>
      <c r="O22" s="81"/>
      <c r="P22" s="23"/>
      <c r="Q22" s="1"/>
      <c r="R22" s="1"/>
      <c r="S22" s="14"/>
      <c r="T22" s="52" t="str">
        <f>H22</f>
        <v>Bitte auswählen</v>
      </c>
      <c r="V22" s="160"/>
    </row>
    <row r="23" spans="1:22" x14ac:dyDescent="0.3">
      <c r="A23" s="9"/>
      <c r="B23" s="48"/>
      <c r="C23" s="17"/>
      <c r="D23" s="31" t="s">
        <v>148</v>
      </c>
      <c r="E23" s="17" t="s">
        <v>153</v>
      </c>
      <c r="F23" s="6" t="s">
        <v>4</v>
      </c>
      <c r="G23" s="49"/>
      <c r="H23" s="50" t="s">
        <v>70</v>
      </c>
      <c r="I23" s="49"/>
      <c r="J23" s="6"/>
      <c r="K23" s="6"/>
      <c r="L23" s="6"/>
      <c r="M23" s="6"/>
      <c r="N23" s="51"/>
      <c r="O23" s="81"/>
      <c r="P23" s="23"/>
      <c r="Q23" s="1"/>
      <c r="R23" s="1"/>
      <c r="S23" s="14"/>
      <c r="T23" s="52" t="str">
        <f t="shared" ref="T23" si="2">H23</f>
        <v>Bitte auswählen</v>
      </c>
      <c r="V23" s="160"/>
    </row>
    <row r="24" spans="1:22" ht="10.8" thickBot="1" x14ac:dyDescent="0.35">
      <c r="A24" s="9"/>
      <c r="B24" s="48"/>
      <c r="C24" s="17"/>
      <c r="D24" s="31"/>
      <c r="E24" s="17"/>
      <c r="F24" s="6"/>
      <c r="G24" s="49"/>
      <c r="H24" s="50"/>
      <c r="I24" s="49"/>
      <c r="J24" s="6"/>
      <c r="K24" s="6"/>
      <c r="L24" s="6"/>
      <c r="M24" s="6"/>
      <c r="N24" s="51"/>
      <c r="O24" s="81"/>
      <c r="P24" s="23"/>
      <c r="Q24" s="1"/>
      <c r="R24" s="1"/>
      <c r="S24" s="14"/>
      <c r="T24" s="52"/>
      <c r="V24" s="160"/>
    </row>
    <row r="25" spans="1:22" ht="11.4" thickTop="1" thickBot="1" x14ac:dyDescent="0.35">
      <c r="A25" s="109"/>
      <c r="B25" s="110" t="s">
        <v>43</v>
      </c>
      <c r="C25" s="111" t="s">
        <v>55</v>
      </c>
      <c r="D25" s="112"/>
      <c r="E25" s="111"/>
      <c r="F25" s="113"/>
      <c r="G25" s="49"/>
      <c r="H25" s="121"/>
      <c r="I25" s="49"/>
      <c r="J25" s="113"/>
      <c r="K25" s="113">
        <f>SUM(L26:L27)</f>
        <v>0</v>
      </c>
      <c r="L25" s="113"/>
      <c r="M25" s="113"/>
      <c r="N25" s="115"/>
      <c r="O25" s="116"/>
      <c r="P25" s="117"/>
      <c r="Q25" s="118"/>
      <c r="R25" s="118"/>
      <c r="S25" s="14"/>
      <c r="T25" s="122"/>
      <c r="U25" s="123">
        <f>SUM(T26:T27)</f>
        <v>0</v>
      </c>
      <c r="V25" s="160"/>
    </row>
    <row r="26" spans="1:22" ht="10.8" thickTop="1" x14ac:dyDescent="0.3">
      <c r="A26" s="9"/>
      <c r="B26" s="48"/>
      <c r="C26" s="17"/>
      <c r="D26" s="31" t="s">
        <v>23</v>
      </c>
      <c r="E26" s="17" t="s">
        <v>28</v>
      </c>
      <c r="F26" s="6" t="s">
        <v>4</v>
      </c>
      <c r="G26" s="49"/>
      <c r="H26" s="50" t="s">
        <v>70</v>
      </c>
      <c r="I26" s="49"/>
      <c r="J26" s="6"/>
      <c r="K26" s="6"/>
      <c r="L26" s="6"/>
      <c r="M26" s="6"/>
      <c r="N26" s="51"/>
      <c r="O26" s="81"/>
      <c r="P26" s="23"/>
      <c r="Q26" s="1"/>
      <c r="R26" s="1"/>
      <c r="S26" s="14"/>
      <c r="T26" s="52" t="str">
        <f>H26</f>
        <v>Bitte auswählen</v>
      </c>
      <c r="V26" s="160"/>
    </row>
    <row r="27" spans="1:22" ht="10.8" thickBot="1" x14ac:dyDescent="0.35">
      <c r="A27" s="9"/>
      <c r="B27" s="48"/>
      <c r="C27" s="17"/>
      <c r="D27" s="31"/>
      <c r="E27" s="17"/>
      <c r="F27" s="6"/>
      <c r="G27" s="49"/>
      <c r="H27" s="50"/>
      <c r="I27" s="49"/>
      <c r="J27" s="6"/>
      <c r="K27" s="6"/>
      <c r="L27" s="6"/>
      <c r="M27" s="6"/>
      <c r="N27" s="51"/>
      <c r="O27" s="81"/>
      <c r="P27" s="23"/>
      <c r="Q27" s="1"/>
      <c r="R27" s="1"/>
      <c r="S27" s="14"/>
      <c r="T27" s="52"/>
      <c r="V27" s="160"/>
    </row>
    <row r="28" spans="1:22" ht="11.4" thickTop="1" thickBot="1" x14ac:dyDescent="0.35">
      <c r="A28" s="109"/>
      <c r="B28" s="110" t="s">
        <v>44</v>
      </c>
      <c r="C28" s="111" t="s">
        <v>315</v>
      </c>
      <c r="D28" s="112"/>
      <c r="E28" s="111"/>
      <c r="F28" s="113"/>
      <c r="G28" s="49"/>
      <c r="H28" s="121"/>
      <c r="I28" s="49"/>
      <c r="J28" s="113"/>
      <c r="K28" s="113">
        <f>SUM(L29:L30)</f>
        <v>10</v>
      </c>
      <c r="L28" s="113"/>
      <c r="M28" s="113"/>
      <c r="N28" s="115"/>
      <c r="O28" s="116"/>
      <c r="P28" s="117"/>
      <c r="Q28" s="118"/>
      <c r="R28" s="118"/>
      <c r="S28" s="14"/>
      <c r="T28" s="122"/>
      <c r="U28" s="123">
        <f>SUM(T29:T30)</f>
        <v>0</v>
      </c>
      <c r="V28" s="160"/>
    </row>
    <row r="29" spans="1:22" ht="10.8" thickTop="1" x14ac:dyDescent="0.3">
      <c r="A29" s="9"/>
      <c r="B29" s="48"/>
      <c r="C29" s="17"/>
      <c r="D29" s="31" t="s">
        <v>214</v>
      </c>
      <c r="E29" s="17" t="s">
        <v>130</v>
      </c>
      <c r="F29" s="6" t="s">
        <v>5</v>
      </c>
      <c r="G29" s="49"/>
      <c r="H29" s="50" t="s">
        <v>6</v>
      </c>
      <c r="I29" s="49"/>
      <c r="J29" s="6"/>
      <c r="K29" s="6"/>
      <c r="L29" s="6">
        <v>10</v>
      </c>
      <c r="M29" s="6"/>
      <c r="N29" s="51"/>
      <c r="O29" s="81"/>
      <c r="P29" s="23"/>
      <c r="Q29" s="1"/>
      <c r="R29" s="1" t="s">
        <v>7</v>
      </c>
      <c r="S29" s="14"/>
      <c r="T29" s="52">
        <f>IF($H29="ja",$L29*$R$3,0)</f>
        <v>0</v>
      </c>
      <c r="V29" s="160"/>
    </row>
    <row r="30" spans="1:22" ht="10.8" thickBot="1" x14ac:dyDescent="0.35">
      <c r="A30" s="9"/>
      <c r="B30" s="48"/>
      <c r="C30" s="17"/>
      <c r="D30" s="31"/>
      <c r="E30" s="17"/>
      <c r="F30" s="6"/>
      <c r="G30" s="49"/>
      <c r="H30" s="50"/>
      <c r="I30" s="49"/>
      <c r="J30" s="6"/>
      <c r="K30" s="6"/>
      <c r="L30" s="6"/>
      <c r="M30" s="6"/>
      <c r="N30" s="51"/>
      <c r="O30" s="81"/>
      <c r="P30" s="23"/>
      <c r="Q30" s="1"/>
      <c r="R30" s="1"/>
      <c r="S30" s="14"/>
      <c r="T30" s="52"/>
      <c r="V30" s="160"/>
    </row>
    <row r="31" spans="1:22" ht="11.4" thickTop="1" thickBot="1" x14ac:dyDescent="0.35">
      <c r="A31" s="109"/>
      <c r="B31" s="110" t="s">
        <v>45</v>
      </c>
      <c r="C31" s="124" t="s">
        <v>86</v>
      </c>
      <c r="D31" s="112"/>
      <c r="E31" s="111"/>
      <c r="F31" s="113"/>
      <c r="G31" s="49"/>
      <c r="H31" s="121"/>
      <c r="I31" s="49"/>
      <c r="J31" s="113"/>
      <c r="K31" s="113">
        <f>SUM(L31:L46)</f>
        <v>60</v>
      </c>
      <c r="L31" s="113"/>
      <c r="M31" s="113"/>
      <c r="N31" s="115"/>
      <c r="O31" s="116"/>
      <c r="P31" s="117"/>
      <c r="Q31" s="118"/>
      <c r="R31" s="118"/>
      <c r="S31" s="14"/>
      <c r="T31" s="122"/>
      <c r="U31" s="123">
        <f>SUM(T32:T46)</f>
        <v>0</v>
      </c>
      <c r="V31" s="160"/>
    </row>
    <row r="32" spans="1:22" ht="10.8" thickTop="1" x14ac:dyDescent="0.3">
      <c r="A32" s="9"/>
      <c r="B32" s="48"/>
      <c r="C32" s="17" t="s">
        <v>9</v>
      </c>
      <c r="D32" s="31"/>
      <c r="E32" s="17"/>
      <c r="F32" s="6"/>
      <c r="G32" s="49"/>
      <c r="H32" s="50"/>
      <c r="I32" s="49"/>
      <c r="J32" s="6"/>
      <c r="K32" s="6"/>
      <c r="L32" s="6"/>
      <c r="M32" s="6"/>
      <c r="N32" s="51"/>
      <c r="O32" s="81"/>
      <c r="P32" s="23"/>
      <c r="Q32" s="1"/>
      <c r="R32" s="1"/>
      <c r="S32" s="14"/>
      <c r="T32" s="52"/>
      <c r="V32" s="160"/>
    </row>
    <row r="33" spans="1:22" x14ac:dyDescent="0.3">
      <c r="A33" s="9"/>
      <c r="B33" s="48"/>
      <c r="C33" s="17"/>
      <c r="D33" s="31" t="s">
        <v>24</v>
      </c>
      <c r="E33" s="17" t="s">
        <v>184</v>
      </c>
      <c r="F33" s="6" t="s">
        <v>4</v>
      </c>
      <c r="G33" s="49"/>
      <c r="H33" s="50" t="s">
        <v>70</v>
      </c>
      <c r="I33" s="49"/>
      <c r="J33" s="6"/>
      <c r="K33" s="6"/>
      <c r="L33" s="6"/>
      <c r="M33" s="6"/>
      <c r="N33" s="51"/>
      <c r="O33" s="81"/>
      <c r="P33" s="23"/>
      <c r="Q33" s="1"/>
      <c r="R33" s="1"/>
      <c r="S33" s="14"/>
      <c r="T33" s="52" t="str">
        <f>H33</f>
        <v>Bitte auswählen</v>
      </c>
      <c r="V33" s="160"/>
    </row>
    <row r="34" spans="1:22" x14ac:dyDescent="0.3">
      <c r="A34" s="9"/>
      <c r="B34" s="48"/>
      <c r="C34" s="17"/>
      <c r="D34" s="31" t="s">
        <v>319</v>
      </c>
      <c r="E34" s="17" t="s">
        <v>322</v>
      </c>
      <c r="F34" s="6" t="s">
        <v>5</v>
      </c>
      <c r="G34" s="49"/>
      <c r="H34" s="50" t="s">
        <v>70</v>
      </c>
      <c r="I34" s="49"/>
      <c r="J34" s="6"/>
      <c r="K34" s="6"/>
      <c r="L34" s="6">
        <v>20</v>
      </c>
      <c r="M34" s="6"/>
      <c r="N34" s="51"/>
      <c r="O34" s="81"/>
      <c r="P34" s="23"/>
      <c r="Q34" s="1"/>
      <c r="R34" s="1" t="s">
        <v>7</v>
      </c>
      <c r="S34" s="14"/>
      <c r="T34" s="52">
        <f>IF($H34="ja",$L34*$R$3,0)</f>
        <v>0</v>
      </c>
      <c r="V34" s="160"/>
    </row>
    <row r="35" spans="1:22" x14ac:dyDescent="0.3">
      <c r="A35" s="9"/>
      <c r="B35" s="48"/>
      <c r="C35" s="17"/>
      <c r="D35" s="31" t="s">
        <v>26</v>
      </c>
      <c r="E35" s="17" t="s">
        <v>179</v>
      </c>
      <c r="F35" s="6" t="s">
        <v>4</v>
      </c>
      <c r="G35" s="49"/>
      <c r="H35" s="50" t="s">
        <v>70</v>
      </c>
      <c r="I35" s="49"/>
      <c r="J35" s="6"/>
      <c r="K35" s="6"/>
      <c r="L35" s="6"/>
      <c r="M35" s="6"/>
      <c r="N35" s="51"/>
      <c r="O35" s="81"/>
      <c r="P35" s="23"/>
      <c r="Q35" s="1"/>
      <c r="R35" s="1"/>
      <c r="S35" s="14"/>
      <c r="T35" s="52" t="str">
        <f>H35</f>
        <v>Bitte auswählen</v>
      </c>
      <c r="V35" s="160"/>
    </row>
    <row r="36" spans="1:22" x14ac:dyDescent="0.3">
      <c r="A36" s="9"/>
      <c r="B36" s="48"/>
      <c r="C36" s="17"/>
      <c r="D36" s="31" t="s">
        <v>87</v>
      </c>
      <c r="E36" s="17" t="s">
        <v>320</v>
      </c>
      <c r="F36" s="6" t="s">
        <v>5</v>
      </c>
      <c r="G36" s="49"/>
      <c r="H36" s="50" t="s">
        <v>70</v>
      </c>
      <c r="I36" s="49"/>
      <c r="J36" s="6"/>
      <c r="K36" s="6"/>
      <c r="L36" s="6">
        <v>20</v>
      </c>
      <c r="M36" s="6"/>
      <c r="N36" s="51"/>
      <c r="O36" s="81"/>
      <c r="P36" s="23"/>
      <c r="Q36" s="1"/>
      <c r="R36" s="1" t="s">
        <v>7</v>
      </c>
      <c r="S36" s="14"/>
      <c r="T36" s="52">
        <f>IF($H36="ja",$L36*$R$3,0)</f>
        <v>0</v>
      </c>
      <c r="V36" s="160"/>
    </row>
    <row r="37" spans="1:22" x14ac:dyDescent="0.3">
      <c r="A37" s="9"/>
      <c r="B37" s="48"/>
      <c r="C37" s="17" t="s">
        <v>10</v>
      </c>
      <c r="D37" s="31"/>
      <c r="E37" s="17"/>
      <c r="F37" s="6"/>
      <c r="G37" s="49"/>
      <c r="H37" s="50"/>
      <c r="I37" s="49"/>
      <c r="J37" s="6"/>
      <c r="K37" s="6"/>
      <c r="L37" s="6"/>
      <c r="M37" s="6"/>
      <c r="N37" s="51"/>
      <c r="O37" s="81"/>
      <c r="P37" s="23"/>
      <c r="Q37" s="1"/>
      <c r="R37" s="1"/>
      <c r="S37" s="14"/>
      <c r="T37" s="52"/>
      <c r="V37" s="160"/>
    </row>
    <row r="38" spans="1:22" ht="20.399999999999999" x14ac:dyDescent="0.3">
      <c r="A38" s="9"/>
      <c r="B38" s="48"/>
      <c r="C38" s="17"/>
      <c r="D38" s="31" t="s">
        <v>175</v>
      </c>
      <c r="E38" s="17" t="s">
        <v>114</v>
      </c>
      <c r="F38" s="6" t="s">
        <v>4</v>
      </c>
      <c r="G38" s="49"/>
      <c r="H38" s="50" t="s">
        <v>70</v>
      </c>
      <c r="I38" s="49"/>
      <c r="J38" s="6"/>
      <c r="K38" s="6"/>
      <c r="L38" s="6"/>
      <c r="M38" s="6"/>
      <c r="N38" s="51"/>
      <c r="O38" s="81"/>
      <c r="P38" s="23"/>
      <c r="Q38" s="1"/>
      <c r="R38" s="1"/>
      <c r="S38" s="14"/>
      <c r="T38" s="52" t="str">
        <f>H38</f>
        <v>Bitte auswählen</v>
      </c>
      <c r="V38" s="160"/>
    </row>
    <row r="39" spans="1:22" ht="23.25" customHeight="1" x14ac:dyDescent="0.3">
      <c r="A39" s="9"/>
      <c r="B39" s="48"/>
      <c r="C39" s="17"/>
      <c r="D39" s="31" t="s">
        <v>138</v>
      </c>
      <c r="E39" s="183" t="s">
        <v>318</v>
      </c>
      <c r="F39" s="6" t="s">
        <v>4</v>
      </c>
      <c r="G39" s="49"/>
      <c r="H39" s="50" t="s">
        <v>70</v>
      </c>
      <c r="I39" s="49"/>
      <c r="J39" s="6"/>
      <c r="K39" s="6"/>
      <c r="L39" s="6"/>
      <c r="M39" s="6"/>
      <c r="N39" s="51"/>
      <c r="O39" s="81"/>
      <c r="P39" s="23"/>
      <c r="Q39" s="1"/>
      <c r="R39" s="1"/>
      <c r="S39" s="14"/>
      <c r="T39" s="52" t="str">
        <f>H39</f>
        <v>Bitte auswählen</v>
      </c>
      <c r="V39" s="160"/>
    </row>
    <row r="40" spans="1:22" ht="13.2" customHeight="1" x14ac:dyDescent="0.3">
      <c r="A40" s="9"/>
      <c r="B40" s="48"/>
      <c r="C40" s="17"/>
      <c r="D40" s="31" t="s">
        <v>147</v>
      </c>
      <c r="E40" s="19" t="s">
        <v>317</v>
      </c>
      <c r="F40" s="6" t="s">
        <v>4</v>
      </c>
      <c r="G40" s="49"/>
      <c r="H40" s="50" t="s">
        <v>70</v>
      </c>
      <c r="I40" s="49"/>
      <c r="J40" s="6"/>
      <c r="K40" s="6"/>
      <c r="L40" s="6"/>
      <c r="M40" s="6"/>
      <c r="N40" s="51"/>
      <c r="O40" s="81"/>
      <c r="P40" s="23"/>
      <c r="Q40" s="1"/>
      <c r="R40" s="1"/>
      <c r="S40" s="14"/>
      <c r="T40" s="52" t="str">
        <f>H40</f>
        <v>Bitte auswählen</v>
      </c>
      <c r="V40" s="160"/>
    </row>
    <row r="41" spans="1:22" x14ac:dyDescent="0.3">
      <c r="A41" s="9"/>
      <c r="B41" s="48"/>
      <c r="C41" s="17" t="s">
        <v>11</v>
      </c>
      <c r="D41" s="31"/>
      <c r="E41" s="17"/>
      <c r="F41" s="6"/>
      <c r="G41" s="49"/>
      <c r="H41" s="50"/>
      <c r="I41" s="49"/>
      <c r="J41" s="6"/>
      <c r="K41" s="6"/>
      <c r="L41" s="6"/>
      <c r="M41" s="6"/>
      <c r="N41" s="51"/>
      <c r="O41" s="81"/>
      <c r="P41" s="23"/>
      <c r="Q41" s="1"/>
      <c r="R41" s="1"/>
      <c r="S41" s="14"/>
      <c r="T41" s="52"/>
      <c r="V41" s="160"/>
    </row>
    <row r="42" spans="1:22" x14ac:dyDescent="0.3">
      <c r="A42" s="9"/>
      <c r="B42" s="48"/>
      <c r="C42" s="17"/>
      <c r="D42" s="31" t="s">
        <v>88</v>
      </c>
      <c r="E42" s="17" t="s">
        <v>143</v>
      </c>
      <c r="F42" s="6" t="s">
        <v>4</v>
      </c>
      <c r="G42" s="49"/>
      <c r="H42" s="50" t="s">
        <v>70</v>
      </c>
      <c r="I42" s="49"/>
      <c r="J42" s="6"/>
      <c r="K42" s="6"/>
      <c r="L42" s="6"/>
      <c r="M42" s="6"/>
      <c r="N42" s="51"/>
      <c r="O42" s="81"/>
      <c r="P42" s="23"/>
      <c r="Q42" s="1"/>
      <c r="R42" s="1"/>
      <c r="S42" s="14"/>
      <c r="T42" s="52" t="str">
        <f t="shared" ref="T42" si="3">H42</f>
        <v>Bitte auswählen</v>
      </c>
      <c r="V42" s="160"/>
    </row>
    <row r="43" spans="1:22" x14ac:dyDescent="0.3">
      <c r="A43" s="9"/>
      <c r="B43" s="48"/>
      <c r="C43" s="17"/>
      <c r="D43" s="31" t="s">
        <v>358</v>
      </c>
      <c r="E43" s="17" t="s">
        <v>359</v>
      </c>
      <c r="F43" s="6" t="s">
        <v>5</v>
      </c>
      <c r="G43" s="49"/>
      <c r="H43" s="50" t="s">
        <v>70</v>
      </c>
      <c r="I43" s="49"/>
      <c r="J43" s="6"/>
      <c r="K43" s="6"/>
      <c r="L43" s="6">
        <v>20</v>
      </c>
      <c r="M43" s="6"/>
      <c r="N43" s="51"/>
      <c r="O43" s="81"/>
      <c r="P43" s="23"/>
      <c r="Q43" s="1"/>
      <c r="R43" s="1" t="s">
        <v>7</v>
      </c>
      <c r="S43" s="14"/>
      <c r="T43" s="52">
        <f>IF($H43="ja",$L43*$R$3,0)</f>
        <v>0</v>
      </c>
      <c r="V43" s="160"/>
    </row>
    <row r="44" spans="1:22" ht="20.399999999999999" x14ac:dyDescent="0.3">
      <c r="A44" s="8"/>
      <c r="B44" s="48"/>
      <c r="C44" s="17"/>
      <c r="D44" s="31" t="s">
        <v>115</v>
      </c>
      <c r="E44" s="17" t="s">
        <v>30</v>
      </c>
      <c r="F44" s="6" t="s">
        <v>4</v>
      </c>
      <c r="G44" s="49"/>
      <c r="H44" s="50" t="s">
        <v>70</v>
      </c>
      <c r="I44" s="49"/>
      <c r="J44" s="6"/>
      <c r="K44" s="6"/>
      <c r="L44" s="6"/>
      <c r="M44" s="6"/>
      <c r="N44" s="51"/>
      <c r="O44" s="81"/>
      <c r="P44" s="23"/>
      <c r="Q44" s="1"/>
      <c r="R44" s="1"/>
      <c r="S44" s="14"/>
      <c r="T44" s="52" t="str">
        <f>H44</f>
        <v>Bitte auswählen</v>
      </c>
      <c r="V44" s="160"/>
    </row>
    <row r="45" spans="1:22" x14ac:dyDescent="0.3">
      <c r="A45" s="8"/>
      <c r="B45" s="48"/>
      <c r="C45" s="17"/>
      <c r="D45" s="31" t="s">
        <v>116</v>
      </c>
      <c r="E45" s="17" t="s">
        <v>31</v>
      </c>
      <c r="F45" s="6" t="s">
        <v>4</v>
      </c>
      <c r="G45" s="49"/>
      <c r="H45" s="50" t="s">
        <v>70</v>
      </c>
      <c r="I45" s="49"/>
      <c r="J45" s="6"/>
      <c r="K45" s="6"/>
      <c r="L45" s="6"/>
      <c r="M45" s="6"/>
      <c r="N45" s="51"/>
      <c r="O45" s="81"/>
      <c r="P45" s="23"/>
      <c r="Q45" s="1"/>
      <c r="R45" s="1"/>
      <c r="S45" s="14"/>
      <c r="T45" s="52" t="str">
        <f>H45</f>
        <v>Bitte auswählen</v>
      </c>
      <c r="V45" s="160"/>
    </row>
    <row r="46" spans="1:22" ht="10.8" thickBot="1" x14ac:dyDescent="0.35">
      <c r="A46" s="8"/>
      <c r="B46" s="48"/>
      <c r="C46" s="17"/>
      <c r="D46" s="31"/>
      <c r="E46" s="17"/>
      <c r="F46" s="6"/>
      <c r="G46" s="49"/>
      <c r="H46" s="50"/>
      <c r="I46" s="49"/>
      <c r="J46" s="6"/>
      <c r="K46" s="6"/>
      <c r="L46" s="6"/>
      <c r="M46" s="6"/>
      <c r="N46" s="51"/>
      <c r="O46" s="81"/>
      <c r="P46" s="23"/>
      <c r="Q46" s="1"/>
      <c r="R46" s="1"/>
      <c r="S46" s="14"/>
      <c r="T46" s="52"/>
      <c r="V46" s="160"/>
    </row>
    <row r="47" spans="1:22" ht="11.4" thickTop="1" thickBot="1" x14ac:dyDescent="0.35">
      <c r="A47" s="125"/>
      <c r="B47" s="110" t="s">
        <v>46</v>
      </c>
      <c r="C47" s="124" t="s">
        <v>89</v>
      </c>
      <c r="D47" s="112"/>
      <c r="E47" s="111"/>
      <c r="F47" s="113"/>
      <c r="G47" s="49"/>
      <c r="H47" s="121"/>
      <c r="I47" s="49"/>
      <c r="J47" s="113"/>
      <c r="K47" s="113">
        <f>SUM(L47:L51)</f>
        <v>0</v>
      </c>
      <c r="L47" s="113"/>
      <c r="M47" s="113"/>
      <c r="N47" s="115"/>
      <c r="O47" s="116"/>
      <c r="P47" s="117"/>
      <c r="Q47" s="118"/>
      <c r="R47" s="118"/>
      <c r="S47" s="14"/>
      <c r="T47" s="126"/>
      <c r="U47" s="120">
        <f>SUM(T48:T51)</f>
        <v>0</v>
      </c>
      <c r="V47" s="160"/>
    </row>
    <row r="48" spans="1:22" ht="10.8" thickTop="1" x14ac:dyDescent="0.3">
      <c r="A48" s="8"/>
      <c r="B48" s="48"/>
      <c r="C48" s="17"/>
      <c r="D48" s="31" t="s">
        <v>32</v>
      </c>
      <c r="E48" s="17" t="s">
        <v>348</v>
      </c>
      <c r="F48" s="6" t="s">
        <v>4</v>
      </c>
      <c r="G48" s="49"/>
      <c r="H48" s="50" t="s">
        <v>70</v>
      </c>
      <c r="I48" s="49"/>
      <c r="J48" s="6"/>
      <c r="K48" s="6"/>
      <c r="L48" s="6"/>
      <c r="M48" s="6"/>
      <c r="N48" s="51"/>
      <c r="O48" s="81"/>
      <c r="P48" s="23"/>
      <c r="Q48" s="1"/>
      <c r="R48" s="1"/>
      <c r="S48" s="14"/>
      <c r="T48" s="52" t="str">
        <f>H48</f>
        <v>Bitte auswählen</v>
      </c>
      <c r="V48" s="160"/>
    </row>
    <row r="49" spans="1:22" x14ac:dyDescent="0.3">
      <c r="A49" s="8"/>
      <c r="B49" s="48"/>
      <c r="C49" s="17"/>
      <c r="D49" s="31" t="s">
        <v>141</v>
      </c>
      <c r="E49" s="17" t="s">
        <v>350</v>
      </c>
      <c r="F49" s="6" t="s">
        <v>4</v>
      </c>
      <c r="G49" s="49"/>
      <c r="H49" s="50" t="s">
        <v>70</v>
      </c>
      <c r="I49" s="49"/>
      <c r="J49" s="6"/>
      <c r="K49" s="6"/>
      <c r="L49" s="6"/>
      <c r="M49" s="6"/>
      <c r="N49" s="51"/>
      <c r="O49" s="81"/>
      <c r="P49" s="23"/>
      <c r="Q49" s="1"/>
      <c r="R49" s="1"/>
      <c r="S49" s="14"/>
      <c r="T49" s="52" t="str">
        <f>H49</f>
        <v>Bitte auswählen</v>
      </c>
      <c r="V49" s="160"/>
    </row>
    <row r="50" spans="1:22" x14ac:dyDescent="0.3">
      <c r="A50" s="8"/>
      <c r="B50" s="48"/>
      <c r="C50" s="17"/>
      <c r="D50" s="31" t="s">
        <v>226</v>
      </c>
      <c r="E50" s="17" t="s">
        <v>234</v>
      </c>
      <c r="F50" s="6" t="s">
        <v>4</v>
      </c>
      <c r="G50" s="49"/>
      <c r="H50" s="50" t="s">
        <v>70</v>
      </c>
      <c r="I50" s="49"/>
      <c r="J50" s="6"/>
      <c r="K50" s="6"/>
      <c r="L50" s="6"/>
      <c r="M50" s="6"/>
      <c r="N50" s="51"/>
      <c r="O50" s="81"/>
      <c r="P50" s="23"/>
      <c r="Q50" s="1"/>
      <c r="R50" s="1"/>
      <c r="S50" s="14"/>
      <c r="T50" s="52" t="str">
        <f>H50</f>
        <v>Bitte auswählen</v>
      </c>
      <c r="V50" s="160"/>
    </row>
    <row r="51" spans="1:22" ht="10.8" thickBot="1" x14ac:dyDescent="0.35">
      <c r="A51" s="10"/>
      <c r="B51" s="48"/>
      <c r="C51" s="17"/>
      <c r="D51" s="31"/>
      <c r="E51" s="17"/>
      <c r="F51" s="6"/>
      <c r="G51" s="49"/>
      <c r="H51" s="50"/>
      <c r="I51" s="49"/>
      <c r="J51" s="6"/>
      <c r="K51" s="6"/>
      <c r="L51" s="6"/>
      <c r="M51" s="6"/>
      <c r="N51" s="51"/>
      <c r="O51" s="81"/>
      <c r="P51" s="23"/>
      <c r="Q51" s="1"/>
      <c r="R51" s="1"/>
      <c r="S51" s="14"/>
      <c r="T51" s="52"/>
      <c r="V51" s="160"/>
    </row>
    <row r="52" spans="1:22" ht="11.4" thickTop="1" thickBot="1" x14ac:dyDescent="0.35">
      <c r="A52" s="125"/>
      <c r="B52" s="110" t="s">
        <v>47</v>
      </c>
      <c r="C52" s="111" t="s">
        <v>56</v>
      </c>
      <c r="D52" s="112"/>
      <c r="E52" s="111"/>
      <c r="F52" s="127"/>
      <c r="G52" s="53"/>
      <c r="H52" s="128"/>
      <c r="I52" s="53"/>
      <c r="J52" s="113"/>
      <c r="K52" s="113">
        <f>SUM(L52:L55)</f>
        <v>0</v>
      </c>
      <c r="L52" s="113"/>
      <c r="M52" s="113"/>
      <c r="N52" s="115"/>
      <c r="O52" s="116"/>
      <c r="P52" s="117"/>
      <c r="Q52" s="118"/>
      <c r="R52" s="118"/>
      <c r="S52" s="14"/>
      <c r="T52" s="126"/>
      <c r="U52" s="120">
        <f>SUM(T53:T55)</f>
        <v>0</v>
      </c>
      <c r="V52" s="160"/>
    </row>
    <row r="53" spans="1:22" ht="10.8" thickTop="1" x14ac:dyDescent="0.3">
      <c r="A53" s="9"/>
      <c r="B53" s="48"/>
      <c r="C53" s="17"/>
      <c r="D53" s="31" t="s">
        <v>33</v>
      </c>
      <c r="E53" s="17" t="s">
        <v>136</v>
      </c>
      <c r="F53" s="12" t="s">
        <v>4</v>
      </c>
      <c r="G53" s="53"/>
      <c r="H53" s="50" t="s">
        <v>70</v>
      </c>
      <c r="I53" s="53"/>
      <c r="J53" s="12"/>
      <c r="K53" s="12"/>
      <c r="L53" s="12"/>
      <c r="M53" s="12"/>
      <c r="N53" s="51"/>
      <c r="O53" s="81"/>
      <c r="P53" s="25"/>
      <c r="Q53" s="18"/>
      <c r="R53" s="18"/>
      <c r="S53" s="21"/>
      <c r="T53" s="52" t="str">
        <f>H53</f>
        <v>Bitte auswählen</v>
      </c>
      <c r="V53" s="160"/>
    </row>
    <row r="54" spans="1:22" x14ac:dyDescent="0.3">
      <c r="A54" s="9"/>
      <c r="B54" s="48"/>
      <c r="C54" s="17"/>
      <c r="D54" s="31" t="s">
        <v>34</v>
      </c>
      <c r="E54" s="30" t="s">
        <v>178</v>
      </c>
      <c r="F54" s="12" t="s">
        <v>4</v>
      </c>
      <c r="G54" s="53"/>
      <c r="H54" s="50" t="s">
        <v>70</v>
      </c>
      <c r="I54" s="53"/>
      <c r="J54" s="12"/>
      <c r="K54" s="12"/>
      <c r="L54" s="12"/>
      <c r="M54" s="12"/>
      <c r="N54" s="51"/>
      <c r="O54" s="81"/>
      <c r="P54" s="25"/>
      <c r="Q54" s="18"/>
      <c r="R54" s="18"/>
      <c r="S54" s="21"/>
      <c r="T54" s="52" t="str">
        <f>H54</f>
        <v>Bitte auswählen</v>
      </c>
      <c r="V54" s="160"/>
    </row>
    <row r="55" spans="1:22" ht="10.8" thickBot="1" x14ac:dyDescent="0.35">
      <c r="A55" s="9"/>
      <c r="B55" s="48"/>
      <c r="C55" s="17"/>
      <c r="D55" s="31" t="s">
        <v>119</v>
      </c>
      <c r="E55" s="30" t="s">
        <v>180</v>
      </c>
      <c r="F55" s="12" t="s">
        <v>4</v>
      </c>
      <c r="G55" s="53"/>
      <c r="H55" s="50" t="s">
        <v>70</v>
      </c>
      <c r="I55" s="53"/>
      <c r="J55" s="12"/>
      <c r="K55" s="12"/>
      <c r="L55" s="12"/>
      <c r="M55" s="12"/>
      <c r="N55" s="51"/>
      <c r="O55" s="81"/>
      <c r="P55" s="25"/>
      <c r="Q55" s="18"/>
      <c r="R55" s="18"/>
      <c r="S55" s="21"/>
      <c r="T55" s="52" t="str">
        <f>H55</f>
        <v>Bitte auswählen</v>
      </c>
      <c r="V55" s="160"/>
    </row>
    <row r="56" spans="1:22" ht="11.4" thickTop="1" thickBot="1" x14ac:dyDescent="0.35">
      <c r="A56" s="125"/>
      <c r="B56" s="110" t="s">
        <v>57</v>
      </c>
      <c r="C56" s="111" t="s">
        <v>58</v>
      </c>
      <c r="D56" s="112"/>
      <c r="E56" s="111"/>
      <c r="F56" s="113"/>
      <c r="G56" s="49"/>
      <c r="H56" s="121"/>
      <c r="I56" s="49"/>
      <c r="J56" s="127"/>
      <c r="K56" s="127">
        <f>SUM(L56:L61)</f>
        <v>30</v>
      </c>
      <c r="L56" s="127"/>
      <c r="M56" s="127"/>
      <c r="N56" s="115"/>
      <c r="O56" s="116"/>
      <c r="P56" s="129"/>
      <c r="Q56" s="130"/>
      <c r="R56" s="130"/>
      <c r="S56" s="21"/>
      <c r="T56" s="126"/>
      <c r="U56" s="120">
        <f>SUM(T57:T61)</f>
        <v>0</v>
      </c>
      <c r="V56" s="160"/>
    </row>
    <row r="57" spans="1:22" ht="10.8" thickTop="1" x14ac:dyDescent="0.3">
      <c r="A57" s="8"/>
      <c r="B57" s="48"/>
      <c r="C57" s="17"/>
      <c r="D57" s="31" t="s">
        <v>35</v>
      </c>
      <c r="E57" s="187" t="s">
        <v>355</v>
      </c>
      <c r="F57" s="6" t="s">
        <v>4</v>
      </c>
      <c r="G57" s="49"/>
      <c r="H57" s="50" t="s">
        <v>70</v>
      </c>
      <c r="I57" s="49"/>
      <c r="J57" s="6"/>
      <c r="K57" s="6"/>
      <c r="L57" s="6"/>
      <c r="M57" s="6"/>
      <c r="N57" s="51"/>
      <c r="O57" s="81"/>
      <c r="P57" s="23"/>
      <c r="Q57" s="1"/>
      <c r="R57" s="1"/>
      <c r="S57" s="14"/>
      <c r="T57" s="60" t="str">
        <f>H57</f>
        <v>Bitte auswählen</v>
      </c>
      <c r="V57" s="162"/>
    </row>
    <row r="58" spans="1:22" ht="11.25" customHeight="1" x14ac:dyDescent="0.3">
      <c r="A58" s="8"/>
      <c r="B58" s="62"/>
      <c r="C58" s="17"/>
      <c r="D58" s="31" t="s">
        <v>154</v>
      </c>
      <c r="E58" s="17" t="s">
        <v>120</v>
      </c>
      <c r="F58" s="6" t="s">
        <v>5</v>
      </c>
      <c r="G58" s="49"/>
      <c r="H58" s="50" t="s">
        <v>70</v>
      </c>
      <c r="I58" s="49"/>
      <c r="J58" s="6"/>
      <c r="K58" s="6"/>
      <c r="L58" s="6">
        <v>20</v>
      </c>
      <c r="M58" s="6"/>
      <c r="N58" s="51"/>
      <c r="O58" s="81"/>
      <c r="P58" s="23"/>
      <c r="Q58" s="1"/>
      <c r="R58" s="18" t="s">
        <v>7</v>
      </c>
      <c r="S58" s="14"/>
      <c r="T58" s="52">
        <f>IF($H58="ja",$L58*$R$3,0)</f>
        <v>0</v>
      </c>
      <c r="V58" s="160"/>
    </row>
    <row r="59" spans="1:22" ht="12" customHeight="1" x14ac:dyDescent="0.3">
      <c r="A59" s="8"/>
      <c r="B59" s="62"/>
      <c r="C59" s="17"/>
      <c r="D59" s="31" t="s">
        <v>90</v>
      </c>
      <c r="E59" s="17" t="s">
        <v>192</v>
      </c>
      <c r="F59" s="6" t="s">
        <v>4</v>
      </c>
      <c r="G59" s="49"/>
      <c r="H59" s="50" t="s">
        <v>70</v>
      </c>
      <c r="I59" s="49"/>
      <c r="J59" s="6"/>
      <c r="K59" s="6"/>
      <c r="L59" s="6"/>
      <c r="M59" s="6"/>
      <c r="N59" s="51"/>
      <c r="O59" s="81"/>
      <c r="P59" s="23"/>
      <c r="Q59" s="1"/>
      <c r="R59" s="1"/>
      <c r="S59" s="14"/>
      <c r="T59" s="52" t="str">
        <f>H59</f>
        <v>Bitte auswählen</v>
      </c>
      <c r="V59" s="160"/>
    </row>
    <row r="60" spans="1:22" ht="15" customHeight="1" x14ac:dyDescent="0.3">
      <c r="A60" s="8"/>
      <c r="B60" s="62"/>
      <c r="C60" s="17"/>
      <c r="D60" s="31" t="s">
        <v>123</v>
      </c>
      <c r="E60" s="17" t="s">
        <v>121</v>
      </c>
      <c r="F60" s="6" t="s">
        <v>5</v>
      </c>
      <c r="G60" s="49"/>
      <c r="H60" s="50" t="s">
        <v>70</v>
      </c>
      <c r="I60" s="49"/>
      <c r="J60" s="6"/>
      <c r="K60" s="6"/>
      <c r="L60" s="6">
        <v>10</v>
      </c>
      <c r="M60" s="6"/>
      <c r="N60" s="51"/>
      <c r="O60" s="81"/>
      <c r="P60" s="23"/>
      <c r="Q60" s="1"/>
      <c r="R60" s="18" t="s">
        <v>7</v>
      </c>
      <c r="S60" s="14"/>
      <c r="T60" s="52">
        <f>IF($H60="ja",$L60*$R$3,0)</f>
        <v>0</v>
      </c>
      <c r="V60" s="160"/>
    </row>
    <row r="61" spans="1:22" ht="10.8" thickBot="1" x14ac:dyDescent="0.35">
      <c r="A61" s="8"/>
      <c r="B61" s="62"/>
      <c r="C61" s="17"/>
      <c r="D61" s="31"/>
      <c r="E61" s="17"/>
      <c r="F61" s="6"/>
      <c r="G61" s="49"/>
      <c r="H61" s="50"/>
      <c r="I61" s="49"/>
      <c r="J61" s="6"/>
      <c r="K61" s="6"/>
      <c r="L61" s="6"/>
      <c r="M61" s="6"/>
      <c r="N61" s="51"/>
      <c r="O61" s="81"/>
      <c r="P61" s="23"/>
      <c r="Q61" s="1"/>
      <c r="R61" s="1"/>
      <c r="S61" s="14"/>
      <c r="T61" s="52"/>
      <c r="V61" s="160"/>
    </row>
    <row r="62" spans="1:22" ht="11.4" thickTop="1" thickBot="1" x14ac:dyDescent="0.35">
      <c r="A62" s="125"/>
      <c r="B62" s="110" t="s">
        <v>48</v>
      </c>
      <c r="C62" s="111" t="s">
        <v>109</v>
      </c>
      <c r="D62" s="112"/>
      <c r="E62" s="111"/>
      <c r="F62" s="113"/>
      <c r="G62" s="49"/>
      <c r="H62" s="121"/>
      <c r="I62" s="49"/>
      <c r="J62" s="113"/>
      <c r="K62" s="113">
        <f>SUM(L63:L64)</f>
        <v>0</v>
      </c>
      <c r="L62" s="113"/>
      <c r="M62" s="113"/>
      <c r="N62" s="115"/>
      <c r="O62" s="116"/>
      <c r="P62" s="117"/>
      <c r="Q62" s="118"/>
      <c r="R62" s="118"/>
      <c r="S62" s="14"/>
      <c r="T62" s="126"/>
      <c r="U62" s="120">
        <f>SUM(T63:T64)</f>
        <v>0</v>
      </c>
      <c r="V62" s="160"/>
    </row>
    <row r="63" spans="1:22" ht="10.8" thickTop="1" x14ac:dyDescent="0.3">
      <c r="A63" s="8"/>
      <c r="B63" s="48"/>
      <c r="C63" s="17"/>
      <c r="D63" s="31" t="s">
        <v>36</v>
      </c>
      <c r="E63" s="17" t="s">
        <v>105</v>
      </c>
      <c r="F63" s="6" t="s">
        <v>4</v>
      </c>
      <c r="G63" s="49"/>
      <c r="H63" s="50" t="s">
        <v>70</v>
      </c>
      <c r="I63" s="49"/>
      <c r="J63" s="6"/>
      <c r="K63" s="6"/>
      <c r="L63" s="6"/>
      <c r="M63" s="6"/>
      <c r="N63" s="51"/>
      <c r="O63" s="81"/>
      <c r="P63" s="23"/>
      <c r="Q63" s="1"/>
      <c r="R63" s="1"/>
      <c r="S63" s="14"/>
      <c r="T63" s="52" t="str">
        <f>H63</f>
        <v>Bitte auswählen</v>
      </c>
      <c r="V63" s="160"/>
    </row>
    <row r="64" spans="1:22" ht="10.8" thickBot="1" x14ac:dyDescent="0.35">
      <c r="A64" s="9"/>
      <c r="B64" s="48"/>
      <c r="C64" s="17"/>
      <c r="D64" s="31"/>
      <c r="E64" s="17"/>
      <c r="F64" s="6"/>
      <c r="G64" s="49"/>
      <c r="H64" s="50"/>
      <c r="I64" s="49"/>
      <c r="J64" s="6"/>
      <c r="K64" s="6"/>
      <c r="L64" s="6"/>
      <c r="M64" s="6"/>
      <c r="N64" s="51"/>
      <c r="O64" s="81"/>
      <c r="P64" s="23"/>
      <c r="Q64" s="1"/>
      <c r="R64" s="1"/>
      <c r="S64" s="14"/>
      <c r="T64" s="52"/>
      <c r="V64" s="160"/>
    </row>
    <row r="65" spans="1:22" ht="11.4" thickTop="1" thickBot="1" x14ac:dyDescent="0.35">
      <c r="A65" s="125"/>
      <c r="B65" s="110" t="s">
        <v>59</v>
      </c>
      <c r="C65" s="111" t="s">
        <v>98</v>
      </c>
      <c r="D65" s="112"/>
      <c r="E65" s="111"/>
      <c r="F65" s="113"/>
      <c r="G65" s="49"/>
      <c r="H65" s="121"/>
      <c r="I65" s="49"/>
      <c r="J65" s="113"/>
      <c r="K65" s="113">
        <f>SUM(L65:L70)</f>
        <v>0</v>
      </c>
      <c r="L65" s="113"/>
      <c r="M65" s="113"/>
      <c r="N65" s="115"/>
      <c r="O65" s="116"/>
      <c r="P65" s="117"/>
      <c r="Q65" s="118"/>
      <c r="R65" s="118"/>
      <c r="S65" s="14"/>
      <c r="T65" s="126"/>
      <c r="U65" s="120">
        <f>SUM(T66:T70)</f>
        <v>0</v>
      </c>
      <c r="V65" s="160"/>
    </row>
    <row r="66" spans="1:22" ht="10.8" thickTop="1" x14ac:dyDescent="0.3">
      <c r="A66" s="8"/>
      <c r="B66" s="48"/>
      <c r="C66" s="17"/>
      <c r="D66" s="31" t="s">
        <v>38</v>
      </c>
      <c r="E66" s="17" t="s">
        <v>124</v>
      </c>
      <c r="F66" s="6" t="s">
        <v>4</v>
      </c>
      <c r="G66" s="49"/>
      <c r="H66" s="50" t="s">
        <v>70</v>
      </c>
      <c r="I66" s="49"/>
      <c r="J66" s="6"/>
      <c r="K66" s="6"/>
      <c r="L66" s="6"/>
      <c r="M66" s="6"/>
      <c r="N66" s="51"/>
      <c r="O66" s="81"/>
      <c r="P66" s="23"/>
      <c r="Q66" s="1"/>
      <c r="R66" s="1"/>
      <c r="S66" s="14"/>
      <c r="T66" s="52" t="str">
        <f>H66</f>
        <v>Bitte auswählen</v>
      </c>
      <c r="V66" s="160"/>
    </row>
    <row r="67" spans="1:22" x14ac:dyDescent="0.3">
      <c r="A67" s="8"/>
      <c r="B67" s="48"/>
      <c r="C67" s="17"/>
      <c r="D67" s="31" t="s">
        <v>39</v>
      </c>
      <c r="E67" s="17" t="s">
        <v>137</v>
      </c>
      <c r="F67" s="6" t="s">
        <v>4</v>
      </c>
      <c r="G67" s="49"/>
      <c r="H67" s="50" t="s">
        <v>70</v>
      </c>
      <c r="I67" s="49"/>
      <c r="J67" s="6"/>
      <c r="K67" s="6"/>
      <c r="L67" s="6"/>
      <c r="M67" s="6"/>
      <c r="N67" s="51"/>
      <c r="O67" s="81"/>
      <c r="P67" s="23"/>
      <c r="Q67" s="1"/>
      <c r="R67" s="1"/>
      <c r="S67" s="14"/>
      <c r="T67" s="52" t="str">
        <f>H67</f>
        <v>Bitte auswählen</v>
      </c>
      <c r="V67" s="160"/>
    </row>
    <row r="68" spans="1:22" x14ac:dyDescent="0.3">
      <c r="A68" s="8"/>
      <c r="B68" s="48"/>
      <c r="C68" s="17"/>
      <c r="D68" s="31" t="s">
        <v>108</v>
      </c>
      <c r="E68" s="17" t="s">
        <v>125</v>
      </c>
      <c r="F68" s="6" t="s">
        <v>4</v>
      </c>
      <c r="G68" s="49"/>
      <c r="H68" s="50" t="s">
        <v>70</v>
      </c>
      <c r="I68" s="49"/>
      <c r="J68" s="6"/>
      <c r="K68" s="6"/>
      <c r="L68" s="6"/>
      <c r="M68" s="6"/>
      <c r="N68" s="51"/>
      <c r="O68" s="81"/>
      <c r="P68" s="23"/>
      <c r="Q68" s="1"/>
      <c r="R68" s="1"/>
      <c r="S68" s="14"/>
      <c r="T68" s="52" t="str">
        <f>H68</f>
        <v>Bitte auswählen</v>
      </c>
      <c r="V68" s="160"/>
    </row>
    <row r="69" spans="1:22" ht="40.799999999999997" x14ac:dyDescent="0.3">
      <c r="A69" s="8"/>
      <c r="B69" s="48"/>
      <c r="C69" s="17"/>
      <c r="D69" s="31" t="s">
        <v>272</v>
      </c>
      <c r="E69" s="187" t="s">
        <v>335</v>
      </c>
      <c r="F69" s="6" t="s">
        <v>4</v>
      </c>
      <c r="G69" s="49"/>
      <c r="H69" s="50" t="s">
        <v>70</v>
      </c>
      <c r="I69" s="49"/>
      <c r="J69" s="6"/>
      <c r="K69" s="6"/>
      <c r="L69" s="6"/>
      <c r="M69" s="6"/>
      <c r="N69" s="51"/>
      <c r="O69" s="81"/>
      <c r="P69" s="23"/>
      <c r="Q69" s="1"/>
      <c r="R69" s="1"/>
      <c r="S69" s="14"/>
      <c r="T69" s="52" t="str">
        <f>H69</f>
        <v>Bitte auswählen</v>
      </c>
      <c r="V69" s="160"/>
    </row>
    <row r="70" spans="1:22" ht="10.8" thickBot="1" x14ac:dyDescent="0.35">
      <c r="A70" s="8"/>
      <c r="B70" s="48"/>
      <c r="C70" s="17"/>
      <c r="D70" s="31"/>
      <c r="E70" s="17"/>
      <c r="F70" s="6"/>
      <c r="G70" s="49"/>
      <c r="H70" s="50"/>
      <c r="I70" s="49"/>
      <c r="J70" s="6"/>
      <c r="K70" s="6"/>
      <c r="L70" s="6"/>
      <c r="M70" s="6"/>
      <c r="N70" s="51"/>
      <c r="O70" s="81"/>
      <c r="P70" s="23"/>
      <c r="Q70" s="1"/>
      <c r="R70" s="1"/>
      <c r="S70" s="14"/>
      <c r="T70" s="52"/>
      <c r="V70" s="160"/>
    </row>
    <row r="71" spans="1:22" ht="11.4" thickTop="1" thickBot="1" x14ac:dyDescent="0.35">
      <c r="A71" s="131"/>
      <c r="B71" s="110" t="s">
        <v>60</v>
      </c>
      <c r="C71" s="124" t="s">
        <v>61</v>
      </c>
      <c r="D71" s="132"/>
      <c r="E71" s="111"/>
      <c r="F71" s="133"/>
      <c r="G71" s="63"/>
      <c r="H71" s="134"/>
      <c r="I71" s="63"/>
      <c r="J71" s="133"/>
      <c r="K71" s="133">
        <f>SUM(L71:L75)</f>
        <v>0</v>
      </c>
      <c r="L71" s="133"/>
      <c r="M71" s="133"/>
      <c r="N71" s="115"/>
      <c r="O71" s="116"/>
      <c r="P71" s="117"/>
      <c r="Q71" s="118"/>
      <c r="R71" s="118"/>
      <c r="S71" s="14"/>
      <c r="T71" s="126"/>
      <c r="U71" s="120">
        <f>SUM(T72:T75)</f>
        <v>0</v>
      </c>
      <c r="V71" s="160"/>
    </row>
    <row r="72" spans="1:22" s="39" customFormat="1" ht="10.8" thickTop="1" x14ac:dyDescent="0.3">
      <c r="A72" s="45"/>
      <c r="B72" s="64"/>
      <c r="C72" s="46"/>
      <c r="D72" s="32" t="s">
        <v>92</v>
      </c>
      <c r="E72" s="17" t="s">
        <v>270</v>
      </c>
      <c r="F72" s="11" t="s">
        <v>4</v>
      </c>
      <c r="G72" s="63"/>
      <c r="H72" s="50" t="s">
        <v>70</v>
      </c>
      <c r="I72" s="65"/>
      <c r="J72" s="47"/>
      <c r="K72" s="47"/>
      <c r="L72" s="47"/>
      <c r="M72" s="47"/>
      <c r="N72" s="51"/>
      <c r="O72" s="82"/>
      <c r="P72" s="24"/>
      <c r="Q72" s="16"/>
      <c r="R72" s="16"/>
      <c r="S72" s="20"/>
      <c r="T72" s="66" t="str">
        <f>H72</f>
        <v>Bitte auswählen</v>
      </c>
      <c r="U72" s="67"/>
      <c r="V72" s="163"/>
    </row>
    <row r="73" spans="1:22" s="39" customFormat="1" x14ac:dyDescent="0.3">
      <c r="A73" s="45"/>
      <c r="B73" s="64"/>
      <c r="C73" s="46"/>
      <c r="D73" s="32" t="s">
        <v>93</v>
      </c>
      <c r="E73" s="17" t="s">
        <v>291</v>
      </c>
      <c r="F73" s="11" t="s">
        <v>4</v>
      </c>
      <c r="G73" s="63"/>
      <c r="H73" s="50" t="s">
        <v>70</v>
      </c>
      <c r="I73" s="65"/>
      <c r="J73" s="47"/>
      <c r="K73" s="47"/>
      <c r="L73" s="47"/>
      <c r="M73" s="47"/>
      <c r="N73" s="51"/>
      <c r="O73" s="82"/>
      <c r="P73" s="24"/>
      <c r="Q73" s="16"/>
      <c r="R73" s="16"/>
      <c r="S73" s="20"/>
      <c r="T73" s="66" t="str">
        <f>H73</f>
        <v>Bitte auswählen</v>
      </c>
      <c r="U73" s="67"/>
      <c r="V73" s="163"/>
    </row>
    <row r="74" spans="1:22" s="39" customFormat="1" ht="20.399999999999999" x14ac:dyDescent="0.3">
      <c r="A74" s="45"/>
      <c r="B74" s="68"/>
      <c r="C74" s="46"/>
      <c r="D74" s="32" t="s">
        <v>106</v>
      </c>
      <c r="E74" s="17" t="s">
        <v>351</v>
      </c>
      <c r="F74" s="11" t="s">
        <v>4</v>
      </c>
      <c r="G74" s="63"/>
      <c r="H74" s="50" t="s">
        <v>70</v>
      </c>
      <c r="I74" s="65"/>
      <c r="J74" s="47"/>
      <c r="K74" s="47"/>
      <c r="L74" s="11"/>
      <c r="M74" s="47"/>
      <c r="N74" s="51"/>
      <c r="O74" s="82"/>
      <c r="P74" s="24"/>
      <c r="Q74" s="16"/>
      <c r="R74" s="16"/>
      <c r="S74" s="20"/>
      <c r="T74" s="66" t="str">
        <f>H74</f>
        <v>Bitte auswählen</v>
      </c>
      <c r="U74" s="67"/>
      <c r="V74" s="163"/>
    </row>
    <row r="75" spans="1:22" ht="10.8" thickBot="1" x14ac:dyDescent="0.35">
      <c r="A75" s="10"/>
      <c r="B75" s="48"/>
      <c r="C75" s="34"/>
      <c r="D75" s="32"/>
      <c r="E75" s="17"/>
      <c r="F75" s="11"/>
      <c r="G75" s="63"/>
      <c r="H75" s="69"/>
      <c r="I75" s="63"/>
      <c r="J75" s="11"/>
      <c r="K75" s="11"/>
      <c r="L75" s="11"/>
      <c r="M75" s="11"/>
      <c r="N75" s="51"/>
      <c r="O75" s="81"/>
      <c r="P75" s="23"/>
      <c r="Q75" s="1"/>
      <c r="R75" s="1"/>
      <c r="S75" s="14"/>
      <c r="T75" s="52"/>
      <c r="V75" s="160"/>
    </row>
    <row r="76" spans="1:22" ht="11.4" thickTop="1" thickBot="1" x14ac:dyDescent="0.35">
      <c r="A76" s="131"/>
      <c r="B76" s="110" t="s">
        <v>62</v>
      </c>
      <c r="C76" s="124" t="s">
        <v>101</v>
      </c>
      <c r="D76" s="132"/>
      <c r="E76" s="111"/>
      <c r="F76" s="113"/>
      <c r="G76" s="49"/>
      <c r="H76" s="121"/>
      <c r="I76" s="49"/>
      <c r="J76" s="133"/>
      <c r="K76" s="133">
        <f>SUM(L76:L81)</f>
        <v>40</v>
      </c>
      <c r="L76" s="133"/>
      <c r="M76" s="133"/>
      <c r="N76" s="115"/>
      <c r="O76" s="116"/>
      <c r="P76" s="117"/>
      <c r="Q76" s="118"/>
      <c r="R76" s="118"/>
      <c r="S76" s="14"/>
      <c r="T76" s="126"/>
      <c r="U76" s="120">
        <f>SUM(T77:T81)</f>
        <v>0</v>
      </c>
      <c r="V76" s="160"/>
    </row>
    <row r="77" spans="1:22" ht="10.8" thickTop="1" x14ac:dyDescent="0.3">
      <c r="A77" s="2"/>
      <c r="B77" s="48"/>
      <c r="C77" s="35"/>
      <c r="D77" s="33" t="s">
        <v>94</v>
      </c>
      <c r="E77" s="17" t="s">
        <v>80</v>
      </c>
      <c r="F77" s="70" t="s">
        <v>4</v>
      </c>
      <c r="G77" s="49"/>
      <c r="H77" s="50" t="s">
        <v>70</v>
      </c>
      <c r="I77" s="49"/>
      <c r="J77" s="3"/>
      <c r="K77" s="3"/>
      <c r="L77" s="3"/>
      <c r="M77" s="3"/>
      <c r="N77" s="51"/>
      <c r="O77" s="81"/>
      <c r="P77" s="26"/>
      <c r="Q77" s="4"/>
      <c r="R77" s="4"/>
      <c r="S77" s="14"/>
      <c r="T77" s="52" t="str">
        <f>H77</f>
        <v>Bitte auswählen</v>
      </c>
      <c r="V77" s="160"/>
    </row>
    <row r="78" spans="1:22" x14ac:dyDescent="0.3">
      <c r="A78" s="2"/>
      <c r="B78" s="48"/>
      <c r="C78" s="35"/>
      <c r="D78" s="33" t="s">
        <v>95</v>
      </c>
      <c r="E78" s="17" t="s">
        <v>126</v>
      </c>
      <c r="F78" s="70" t="s">
        <v>4</v>
      </c>
      <c r="G78" s="49"/>
      <c r="H78" s="50" t="s">
        <v>70</v>
      </c>
      <c r="I78" s="49"/>
      <c r="J78" s="3"/>
      <c r="K78" s="3"/>
      <c r="L78" s="3"/>
      <c r="M78" s="3"/>
      <c r="N78" s="51"/>
      <c r="O78" s="81"/>
      <c r="P78" s="26"/>
      <c r="Q78" s="4"/>
      <c r="R78" s="4"/>
      <c r="S78" s="14"/>
      <c r="T78" s="52" t="str">
        <f>H78</f>
        <v>Bitte auswählen</v>
      </c>
      <c r="V78" s="160"/>
    </row>
    <row r="79" spans="1:22" ht="40.799999999999997" x14ac:dyDescent="0.3">
      <c r="A79" s="10"/>
      <c r="B79" s="48"/>
      <c r="C79" s="34"/>
      <c r="D79" s="33" t="s">
        <v>97</v>
      </c>
      <c r="E79" s="17" t="s">
        <v>104</v>
      </c>
      <c r="F79" s="6" t="s">
        <v>5</v>
      </c>
      <c r="G79" s="49"/>
      <c r="H79" s="50" t="s">
        <v>70</v>
      </c>
      <c r="I79" s="49"/>
      <c r="J79" s="11"/>
      <c r="K79" s="11"/>
      <c r="L79" s="11">
        <v>40</v>
      </c>
      <c r="M79" s="11"/>
      <c r="N79" s="51" t="s">
        <v>70</v>
      </c>
      <c r="O79" s="81" t="s">
        <v>107</v>
      </c>
      <c r="P79" s="23" t="s">
        <v>127</v>
      </c>
      <c r="Q79" s="40" t="s">
        <v>356</v>
      </c>
      <c r="R79" s="9" t="s">
        <v>357</v>
      </c>
      <c r="S79" s="7"/>
      <c r="T79" s="52">
        <f>IF(H79=P79,L79*$P$3,IF(H79=Q79,L79*$Q$3,IF(H79=R79,L79*$R$3,0)))</f>
        <v>0</v>
      </c>
      <c r="V79" s="160"/>
    </row>
    <row r="80" spans="1:22" ht="20.399999999999999" x14ac:dyDescent="0.3">
      <c r="A80" s="41"/>
      <c r="B80" s="44"/>
      <c r="C80" s="30"/>
      <c r="D80" s="31" t="s">
        <v>96</v>
      </c>
      <c r="E80" s="30" t="s">
        <v>128</v>
      </c>
      <c r="F80" s="12" t="s">
        <v>4</v>
      </c>
      <c r="G80" s="49"/>
      <c r="H80" s="50" t="s">
        <v>70</v>
      </c>
      <c r="I80" s="49"/>
      <c r="J80" s="12"/>
      <c r="K80" s="12"/>
      <c r="L80" s="12"/>
      <c r="M80" s="12"/>
      <c r="N80" s="51"/>
      <c r="O80" s="51"/>
      <c r="P80" s="41"/>
      <c r="Q80" s="41"/>
      <c r="R80" s="41"/>
      <c r="S80" s="14"/>
      <c r="T80" s="52" t="str">
        <f>H80</f>
        <v>Bitte auswählen</v>
      </c>
      <c r="V80" s="160"/>
    </row>
    <row r="81" spans="1:22" ht="10.8" thickBot="1" x14ac:dyDescent="0.35">
      <c r="A81" s="5"/>
      <c r="B81" s="48"/>
      <c r="C81" s="17"/>
      <c r="D81" s="31"/>
      <c r="E81" s="17"/>
      <c r="F81" s="6"/>
      <c r="G81" s="49"/>
      <c r="H81" s="50"/>
      <c r="I81" s="49"/>
      <c r="J81" s="6"/>
      <c r="K81" s="6"/>
      <c r="L81" s="6"/>
      <c r="M81" s="6"/>
      <c r="N81" s="51"/>
      <c r="O81" s="81"/>
      <c r="P81" s="23"/>
      <c r="Q81" s="1"/>
      <c r="R81" s="1"/>
      <c r="S81" s="14"/>
      <c r="T81" s="52"/>
      <c r="V81" s="160"/>
    </row>
    <row r="82" spans="1:22" ht="11.4" thickTop="1" thickBot="1" x14ac:dyDescent="0.35">
      <c r="A82" s="96" t="s">
        <v>99</v>
      </c>
      <c r="B82" s="97"/>
      <c r="C82" s="98"/>
      <c r="D82" s="99"/>
      <c r="E82" s="98"/>
      <c r="F82" s="100"/>
      <c r="G82" s="49"/>
      <c r="H82" s="101"/>
      <c r="I82" s="49"/>
      <c r="J82" s="100">
        <f>SUM(K82:K95)</f>
        <v>0</v>
      </c>
      <c r="K82" s="100"/>
      <c r="L82" s="100"/>
      <c r="M82" s="102">
        <f>1/$J$109*J82</f>
        <v>0</v>
      </c>
      <c r="N82" s="103"/>
      <c r="O82" s="136"/>
      <c r="P82" s="105"/>
      <c r="Q82" s="106"/>
      <c r="R82" s="106"/>
      <c r="S82" s="14"/>
      <c r="T82" s="137"/>
      <c r="U82" s="107"/>
      <c r="V82" s="159">
        <f>SUM(U83:U91)</f>
        <v>0</v>
      </c>
    </row>
    <row r="83" spans="1:22" ht="11.4" thickTop="1" thickBot="1" x14ac:dyDescent="0.35">
      <c r="A83" s="109"/>
      <c r="B83" s="110" t="s">
        <v>63</v>
      </c>
      <c r="C83" s="111" t="s">
        <v>64</v>
      </c>
      <c r="D83" s="112"/>
      <c r="E83" s="111"/>
      <c r="F83" s="113"/>
      <c r="G83" s="49"/>
      <c r="H83" s="121"/>
      <c r="I83" s="49"/>
      <c r="J83" s="113"/>
      <c r="K83" s="113">
        <f>SUM(L83:L90)</f>
        <v>0</v>
      </c>
      <c r="L83" s="113"/>
      <c r="M83" s="113"/>
      <c r="N83" s="115"/>
      <c r="O83" s="116"/>
      <c r="P83" s="117"/>
      <c r="Q83" s="118"/>
      <c r="R83" s="118"/>
      <c r="S83" s="14"/>
      <c r="T83" s="126"/>
      <c r="U83" s="120">
        <f>SUM(T84:T90)</f>
        <v>0</v>
      </c>
      <c r="V83" s="164"/>
    </row>
    <row r="84" spans="1:22" ht="10.8" thickTop="1" x14ac:dyDescent="0.3">
      <c r="A84" s="9"/>
      <c r="B84" s="48"/>
      <c r="C84" s="17"/>
      <c r="D84" s="31" t="s">
        <v>77</v>
      </c>
      <c r="E84" s="17" t="s">
        <v>151</v>
      </c>
      <c r="F84" s="6" t="s">
        <v>4</v>
      </c>
      <c r="G84" s="49"/>
      <c r="H84" s="50" t="s">
        <v>70</v>
      </c>
      <c r="I84" s="49"/>
      <c r="J84" s="6"/>
      <c r="K84" s="6"/>
      <c r="L84" s="6"/>
      <c r="M84" s="6"/>
      <c r="N84" s="51"/>
      <c r="O84" s="81"/>
      <c r="P84" s="23"/>
      <c r="Q84" s="1"/>
      <c r="R84" s="1"/>
      <c r="S84" s="14"/>
      <c r="T84" s="52" t="str">
        <f t="shared" ref="T84:T87" si="4">H84</f>
        <v>Bitte auswählen</v>
      </c>
      <c r="U84" s="13"/>
      <c r="V84" s="164"/>
    </row>
    <row r="85" spans="1:22" ht="51" x14ac:dyDescent="0.3">
      <c r="A85" s="9"/>
      <c r="B85" s="48"/>
      <c r="C85" s="17"/>
      <c r="D85" s="31" t="s">
        <v>78</v>
      </c>
      <c r="E85" s="17" t="s">
        <v>339</v>
      </c>
      <c r="F85" s="6" t="s">
        <v>4</v>
      </c>
      <c r="G85" s="49"/>
      <c r="H85" s="50" t="s">
        <v>70</v>
      </c>
      <c r="I85" s="49"/>
      <c r="J85" s="6"/>
      <c r="K85" s="6"/>
      <c r="L85" s="6"/>
      <c r="M85" s="6"/>
      <c r="N85" s="51"/>
      <c r="O85" s="81"/>
      <c r="P85" s="23"/>
      <c r="Q85" s="1"/>
      <c r="R85" s="1"/>
      <c r="S85" s="14"/>
      <c r="T85" s="52" t="str">
        <f t="shared" si="4"/>
        <v>Bitte auswählen</v>
      </c>
      <c r="U85" s="13"/>
      <c r="V85" s="164"/>
    </row>
    <row r="86" spans="1:22" s="38" customFormat="1" ht="60.75" customHeight="1" x14ac:dyDescent="0.3">
      <c r="A86" s="9"/>
      <c r="B86" s="48"/>
      <c r="C86" s="17"/>
      <c r="D86" s="31" t="s">
        <v>79</v>
      </c>
      <c r="E86" s="187" t="s">
        <v>340</v>
      </c>
      <c r="F86" s="6" t="s">
        <v>4</v>
      </c>
      <c r="G86" s="49"/>
      <c r="H86" s="50" t="s">
        <v>70</v>
      </c>
      <c r="I86" s="49"/>
      <c r="J86" s="6"/>
      <c r="K86" s="6"/>
      <c r="L86" s="6"/>
      <c r="M86" s="6"/>
      <c r="N86" s="51"/>
      <c r="O86" s="81"/>
      <c r="P86" s="23"/>
      <c r="Q86" s="1"/>
      <c r="R86" s="1"/>
      <c r="S86" s="14"/>
      <c r="T86" s="52" t="str">
        <f t="shared" ref="T86" si="5">H86</f>
        <v>Bitte auswählen</v>
      </c>
      <c r="U86" s="13"/>
      <c r="V86" s="164"/>
    </row>
    <row r="87" spans="1:22" s="38" customFormat="1" ht="45" customHeight="1" x14ac:dyDescent="0.3">
      <c r="A87" s="9"/>
      <c r="B87" s="48"/>
      <c r="C87" s="17"/>
      <c r="D87" s="31" t="s">
        <v>309</v>
      </c>
      <c r="E87" s="30" t="s">
        <v>183</v>
      </c>
      <c r="F87" s="6" t="s">
        <v>4</v>
      </c>
      <c r="G87" s="49"/>
      <c r="H87" s="50" t="s">
        <v>70</v>
      </c>
      <c r="I87" s="49"/>
      <c r="J87" s="6"/>
      <c r="K87" s="6"/>
      <c r="L87" s="6"/>
      <c r="M87" s="6"/>
      <c r="N87" s="51"/>
      <c r="O87" s="81"/>
      <c r="P87" s="23"/>
      <c r="Q87" s="1"/>
      <c r="R87" s="1"/>
      <c r="S87" s="14"/>
      <c r="T87" s="52" t="str">
        <f t="shared" si="4"/>
        <v>Bitte auswählen</v>
      </c>
      <c r="U87" s="13"/>
      <c r="V87" s="164"/>
    </row>
    <row r="88" spans="1:22" ht="20.399999999999999" x14ac:dyDescent="0.3">
      <c r="A88" s="9"/>
      <c r="B88" s="48"/>
      <c r="C88" s="17"/>
      <c r="D88" s="31" t="s">
        <v>236</v>
      </c>
      <c r="E88" s="17" t="s">
        <v>239</v>
      </c>
      <c r="F88" s="6" t="s">
        <v>4</v>
      </c>
      <c r="G88" s="49"/>
      <c r="H88" s="50" t="s">
        <v>70</v>
      </c>
      <c r="I88" s="49"/>
      <c r="J88" s="6"/>
      <c r="K88" s="6"/>
      <c r="L88" s="6"/>
      <c r="M88" s="6"/>
      <c r="N88" s="51"/>
      <c r="O88" s="81"/>
      <c r="P88" s="23"/>
      <c r="Q88" s="1"/>
      <c r="R88" s="1"/>
      <c r="S88" s="14"/>
      <c r="T88" s="52" t="str">
        <f t="shared" ref="T88" si="6">H88</f>
        <v>Bitte auswählen</v>
      </c>
      <c r="U88" s="13"/>
      <c r="V88" s="164"/>
    </row>
    <row r="89" spans="1:22" x14ac:dyDescent="0.3">
      <c r="A89" s="9"/>
      <c r="B89" s="48"/>
      <c r="C89" s="17"/>
      <c r="D89" s="31" t="s">
        <v>237</v>
      </c>
      <c r="E89" s="17" t="s">
        <v>238</v>
      </c>
      <c r="F89" s="6" t="s">
        <v>4</v>
      </c>
      <c r="G89" s="49"/>
      <c r="H89" s="50" t="s">
        <v>70</v>
      </c>
      <c r="I89" s="49"/>
      <c r="J89" s="6"/>
      <c r="K89" s="6"/>
      <c r="L89" s="6"/>
      <c r="M89" s="6"/>
      <c r="N89" s="51"/>
      <c r="O89" s="81"/>
      <c r="P89" s="23"/>
      <c r="Q89" s="1"/>
      <c r="R89" s="1"/>
      <c r="S89" s="14"/>
      <c r="T89" s="52" t="str">
        <f t="shared" ref="T89" si="7">H89</f>
        <v>Bitte auswählen</v>
      </c>
      <c r="U89" s="13"/>
      <c r="V89" s="164"/>
    </row>
    <row r="90" spans="1:22" ht="10.8" thickBot="1" x14ac:dyDescent="0.35">
      <c r="A90" s="5"/>
      <c r="B90" s="48"/>
      <c r="C90" s="17"/>
      <c r="D90" s="31"/>
      <c r="E90" s="17"/>
      <c r="F90" s="6"/>
      <c r="G90" s="49"/>
      <c r="H90" s="50"/>
      <c r="I90" s="49"/>
      <c r="J90" s="6"/>
      <c r="K90" s="6"/>
      <c r="L90" s="6"/>
      <c r="M90" s="6"/>
      <c r="N90" s="51"/>
      <c r="O90" s="81"/>
      <c r="P90" s="23"/>
      <c r="Q90" s="1"/>
      <c r="R90" s="1"/>
      <c r="S90" s="14"/>
      <c r="T90" s="52"/>
      <c r="U90" s="13"/>
      <c r="V90" s="164"/>
    </row>
    <row r="91" spans="1:22" ht="11.4" thickTop="1" thickBot="1" x14ac:dyDescent="0.35">
      <c r="A91" s="135"/>
      <c r="B91" s="110" t="s">
        <v>49</v>
      </c>
      <c r="C91" s="124" t="s">
        <v>131</v>
      </c>
      <c r="D91" s="112"/>
      <c r="E91" s="111"/>
      <c r="F91" s="113"/>
      <c r="G91" s="49"/>
      <c r="H91" s="121"/>
      <c r="I91" s="49"/>
      <c r="J91" s="113"/>
      <c r="K91" s="113">
        <f>SUM(L91:L95)</f>
        <v>0</v>
      </c>
      <c r="L91" s="113"/>
      <c r="M91" s="113"/>
      <c r="N91" s="115"/>
      <c r="O91" s="116"/>
      <c r="P91" s="117"/>
      <c r="Q91" s="118"/>
      <c r="R91" s="118"/>
      <c r="S91" s="14"/>
      <c r="T91" s="126"/>
      <c r="U91" s="120">
        <f>SUM(T92:T95)</f>
        <v>0</v>
      </c>
      <c r="V91" s="164"/>
    </row>
    <row r="92" spans="1:22" ht="10.8" thickTop="1" x14ac:dyDescent="0.3">
      <c r="A92" s="5"/>
      <c r="B92" s="48"/>
      <c r="C92" s="17"/>
      <c r="D92" s="31" t="s">
        <v>85</v>
      </c>
      <c r="E92" s="17" t="s">
        <v>371</v>
      </c>
      <c r="F92" s="6" t="s">
        <v>4</v>
      </c>
      <c r="G92" s="49"/>
      <c r="H92" s="50" t="s">
        <v>70</v>
      </c>
      <c r="I92" s="49"/>
      <c r="J92" s="6"/>
      <c r="K92" s="6"/>
      <c r="L92" s="6"/>
      <c r="M92" s="6"/>
      <c r="N92" s="51"/>
      <c r="O92" s="81"/>
      <c r="P92" s="23"/>
      <c r="Q92" s="1"/>
      <c r="R92" s="1"/>
      <c r="S92" s="14"/>
      <c r="T92" s="52" t="str">
        <f>H92</f>
        <v>Bitte auswählen</v>
      </c>
      <c r="U92" s="13"/>
      <c r="V92" s="164"/>
    </row>
    <row r="93" spans="1:22" x14ac:dyDescent="0.3">
      <c r="A93" s="5"/>
      <c r="B93" s="48"/>
      <c r="C93" s="17"/>
      <c r="D93" s="31" t="s">
        <v>129</v>
      </c>
      <c r="E93" s="17" t="s">
        <v>274</v>
      </c>
      <c r="F93" s="6" t="s">
        <v>4</v>
      </c>
      <c r="G93" s="49"/>
      <c r="H93" s="50" t="s">
        <v>70</v>
      </c>
      <c r="I93" s="49"/>
      <c r="J93" s="6"/>
      <c r="K93" s="6"/>
      <c r="L93" s="6"/>
      <c r="M93" s="6"/>
      <c r="N93" s="51"/>
      <c r="O93" s="81"/>
      <c r="P93" s="23"/>
      <c r="Q93" s="1"/>
      <c r="R93" s="1"/>
      <c r="S93" s="14"/>
      <c r="T93" s="52" t="str">
        <f>H93</f>
        <v>Bitte auswählen</v>
      </c>
      <c r="U93" s="13"/>
      <c r="V93" s="164"/>
    </row>
    <row r="94" spans="1:22" x14ac:dyDescent="0.3">
      <c r="A94" s="5"/>
      <c r="B94" s="48"/>
      <c r="C94" s="17"/>
      <c r="D94" s="31" t="s">
        <v>273</v>
      </c>
      <c r="E94" s="17" t="s">
        <v>275</v>
      </c>
      <c r="F94" s="6" t="s">
        <v>4</v>
      </c>
      <c r="G94" s="49"/>
      <c r="H94" s="50" t="s">
        <v>70</v>
      </c>
      <c r="I94" s="49"/>
      <c r="J94" s="6"/>
      <c r="K94" s="6"/>
      <c r="L94" s="6"/>
      <c r="M94" s="6"/>
      <c r="N94" s="51"/>
      <c r="O94" s="81"/>
      <c r="P94" s="23"/>
      <c r="Q94" s="1"/>
      <c r="R94" s="1"/>
      <c r="S94" s="14"/>
      <c r="T94" s="52" t="str">
        <f>H94</f>
        <v>Bitte auswählen</v>
      </c>
      <c r="U94" s="13"/>
      <c r="V94" s="164"/>
    </row>
    <row r="95" spans="1:22" ht="10.8" thickBot="1" x14ac:dyDescent="0.35">
      <c r="A95" s="5"/>
      <c r="B95" s="48"/>
      <c r="C95" s="17"/>
      <c r="D95" s="31"/>
      <c r="E95" s="17"/>
      <c r="F95" s="6"/>
      <c r="G95" s="49"/>
      <c r="H95" s="50"/>
      <c r="I95" s="49"/>
      <c r="J95" s="6"/>
      <c r="K95" s="6"/>
      <c r="L95" s="6"/>
      <c r="M95" s="6"/>
      <c r="N95" s="51"/>
      <c r="O95" s="81"/>
      <c r="P95" s="23"/>
      <c r="Q95" s="1"/>
      <c r="R95" s="1"/>
      <c r="S95" s="14"/>
      <c r="T95" s="52"/>
      <c r="U95" s="13"/>
      <c r="V95" s="164"/>
    </row>
    <row r="96" spans="1:22" ht="11.4" thickTop="1" thickBot="1" x14ac:dyDescent="0.35">
      <c r="A96" s="96" t="s">
        <v>12</v>
      </c>
      <c r="B96" s="97"/>
      <c r="C96" s="98"/>
      <c r="D96" s="99"/>
      <c r="E96" s="98"/>
      <c r="F96" s="100"/>
      <c r="G96" s="49"/>
      <c r="H96" s="101"/>
      <c r="I96" s="49"/>
      <c r="J96" s="100">
        <f>SUM(K97:K108)</f>
        <v>170</v>
      </c>
      <c r="K96" s="100"/>
      <c r="L96" s="100"/>
      <c r="M96" s="102">
        <f>1/$J$109*J96</f>
        <v>0.54838709677419351</v>
      </c>
      <c r="N96" s="103"/>
      <c r="O96" s="136"/>
      <c r="P96" s="105"/>
      <c r="Q96" s="106"/>
      <c r="R96" s="106"/>
      <c r="S96" s="14"/>
      <c r="T96" s="137"/>
      <c r="U96" s="107"/>
      <c r="V96" s="159">
        <f>SUM(U97:U103)</f>
        <v>0</v>
      </c>
    </row>
    <row r="97" spans="1:22" ht="11.4" thickTop="1" thickBot="1" x14ac:dyDescent="0.35">
      <c r="A97" s="109"/>
      <c r="B97" s="141" t="s">
        <v>50</v>
      </c>
      <c r="C97" s="111" t="s">
        <v>66</v>
      </c>
      <c r="D97" s="112"/>
      <c r="E97" s="111"/>
      <c r="F97" s="113"/>
      <c r="G97" s="49"/>
      <c r="H97" s="121"/>
      <c r="I97" s="49"/>
      <c r="J97" s="113"/>
      <c r="K97" s="113">
        <f>SUM(L97:L102)</f>
        <v>150</v>
      </c>
      <c r="L97" s="113"/>
      <c r="M97" s="113"/>
      <c r="N97" s="115"/>
      <c r="O97" s="116"/>
      <c r="P97" s="117"/>
      <c r="Q97" s="118"/>
      <c r="R97" s="118"/>
      <c r="S97" s="14"/>
      <c r="T97" s="126"/>
      <c r="U97" s="120">
        <f>SUM(T98:T102)</f>
        <v>0</v>
      </c>
      <c r="V97" s="164"/>
    </row>
    <row r="98" spans="1:22" s="38" customFormat="1" ht="102.75" customHeight="1" thickTop="1" x14ac:dyDescent="0.3">
      <c r="A98" s="9"/>
      <c r="B98" s="71"/>
      <c r="C98" s="17"/>
      <c r="D98" s="31" t="s">
        <v>27</v>
      </c>
      <c r="E98" s="17" t="s">
        <v>341</v>
      </c>
      <c r="F98" s="6" t="s">
        <v>4</v>
      </c>
      <c r="G98" s="49"/>
      <c r="H98" s="50" t="s">
        <v>70</v>
      </c>
      <c r="I98" s="49"/>
      <c r="J98" s="6"/>
      <c r="K98" s="6"/>
      <c r="L98" s="6"/>
      <c r="M98" s="6"/>
      <c r="N98" s="51"/>
      <c r="O98" s="81"/>
      <c r="P98" s="23"/>
      <c r="Q98" s="1"/>
      <c r="R98" s="1"/>
      <c r="S98" s="14"/>
      <c r="T98" s="60" t="str">
        <f>H98</f>
        <v>Bitte auswählen</v>
      </c>
      <c r="U98" s="13"/>
      <c r="V98" s="164"/>
    </row>
    <row r="99" spans="1:22" s="38" customFormat="1" ht="36.75" customHeight="1" x14ac:dyDescent="0.3">
      <c r="A99" s="9"/>
      <c r="B99" s="71"/>
      <c r="C99" s="17"/>
      <c r="D99" s="31" t="s">
        <v>228</v>
      </c>
      <c r="E99" s="17" t="s">
        <v>157</v>
      </c>
      <c r="F99" s="6" t="s">
        <v>155</v>
      </c>
      <c r="G99" s="49"/>
      <c r="H99" s="182"/>
      <c r="I99" s="49"/>
      <c r="J99" s="6"/>
      <c r="K99" s="6"/>
      <c r="L99" s="6">
        <v>50</v>
      </c>
      <c r="M99" s="6"/>
      <c r="N99" s="51"/>
      <c r="O99" s="81"/>
      <c r="P99" s="23"/>
      <c r="Q99" s="1"/>
      <c r="R99" s="1"/>
      <c r="S99" s="14"/>
      <c r="T99" s="52"/>
      <c r="U99" s="13"/>
      <c r="V99" s="164"/>
    </row>
    <row r="100" spans="1:22" s="38" customFormat="1" ht="57.75" customHeight="1" x14ac:dyDescent="0.3">
      <c r="A100" s="9"/>
      <c r="B100" s="71"/>
      <c r="C100" s="17"/>
      <c r="D100" s="31" t="s">
        <v>229</v>
      </c>
      <c r="E100" s="17" t="s">
        <v>352</v>
      </c>
      <c r="F100" s="6" t="s">
        <v>155</v>
      </c>
      <c r="G100" s="49"/>
      <c r="H100" s="182"/>
      <c r="I100" s="49"/>
      <c r="J100" s="6"/>
      <c r="K100" s="6"/>
      <c r="L100" s="6">
        <v>50</v>
      </c>
      <c r="M100" s="6"/>
      <c r="N100" s="51"/>
      <c r="O100" s="81"/>
      <c r="P100" s="23"/>
      <c r="Q100" s="1"/>
      <c r="R100" s="1"/>
      <c r="S100" s="14"/>
      <c r="T100" s="52"/>
      <c r="U100" s="13"/>
      <c r="V100" s="164"/>
    </row>
    <row r="101" spans="1:22" s="38" customFormat="1" ht="57.75" customHeight="1" x14ac:dyDescent="0.3">
      <c r="A101" s="9"/>
      <c r="B101" s="71"/>
      <c r="C101" s="17"/>
      <c r="D101" s="31" t="s">
        <v>230</v>
      </c>
      <c r="E101" s="17" t="s">
        <v>353</v>
      </c>
      <c r="F101" s="6" t="s">
        <v>155</v>
      </c>
      <c r="G101" s="49"/>
      <c r="H101" s="182"/>
      <c r="I101" s="49"/>
      <c r="J101" s="6"/>
      <c r="K101" s="6"/>
      <c r="L101" s="6">
        <v>50</v>
      </c>
      <c r="M101" s="6"/>
      <c r="N101" s="51"/>
      <c r="O101" s="81"/>
      <c r="P101" s="23"/>
      <c r="Q101" s="1"/>
      <c r="R101" s="1"/>
      <c r="S101" s="14"/>
      <c r="T101" s="52"/>
      <c r="U101" s="13"/>
      <c r="V101" s="164"/>
    </row>
    <row r="102" spans="1:22" ht="10.8" thickBot="1" x14ac:dyDescent="0.35">
      <c r="A102" s="9"/>
      <c r="B102" s="71"/>
      <c r="C102" s="17"/>
      <c r="D102" s="31"/>
      <c r="E102" s="17"/>
      <c r="F102" s="6"/>
      <c r="G102" s="49"/>
      <c r="H102" s="50"/>
      <c r="I102" s="49"/>
      <c r="J102" s="6"/>
      <c r="K102" s="6"/>
      <c r="L102" s="6"/>
      <c r="M102" s="6"/>
      <c r="N102" s="51"/>
      <c r="O102" s="81"/>
      <c r="P102" s="23"/>
      <c r="Q102" s="1"/>
      <c r="R102" s="1"/>
      <c r="S102" s="14"/>
      <c r="T102" s="52"/>
      <c r="U102" s="13"/>
      <c r="V102" s="164"/>
    </row>
    <row r="103" spans="1:22" ht="11.4" thickTop="1" thickBot="1" x14ac:dyDescent="0.35">
      <c r="A103" s="109"/>
      <c r="B103" s="141" t="s">
        <v>65</v>
      </c>
      <c r="C103" s="111" t="s">
        <v>67</v>
      </c>
      <c r="D103" s="112"/>
      <c r="E103" s="111"/>
      <c r="F103" s="113"/>
      <c r="G103" s="49"/>
      <c r="H103" s="121"/>
      <c r="I103" s="49"/>
      <c r="J103" s="113"/>
      <c r="K103" s="113">
        <f>SUM(L103:L108)</f>
        <v>20</v>
      </c>
      <c r="L103" s="113"/>
      <c r="M103" s="113"/>
      <c r="N103" s="115"/>
      <c r="O103" s="116"/>
      <c r="P103" s="117"/>
      <c r="Q103" s="118"/>
      <c r="R103" s="118"/>
      <c r="S103" s="14"/>
      <c r="T103" s="126"/>
      <c r="U103" s="120">
        <f>SUM(T104:T108)</f>
        <v>0</v>
      </c>
      <c r="V103" s="164"/>
    </row>
    <row r="104" spans="1:22" ht="22.5" customHeight="1" thickTop="1" x14ac:dyDescent="0.3">
      <c r="A104" s="9"/>
      <c r="B104" s="71"/>
      <c r="C104" s="17"/>
      <c r="D104" s="31" t="s">
        <v>160</v>
      </c>
      <c r="E104" s="189" t="s">
        <v>343</v>
      </c>
      <c r="F104" s="6" t="s">
        <v>4</v>
      </c>
      <c r="G104" s="49"/>
      <c r="H104" s="50" t="s">
        <v>70</v>
      </c>
      <c r="I104" s="49"/>
      <c r="J104" s="6"/>
      <c r="K104" s="6"/>
      <c r="L104" s="6"/>
      <c r="M104" s="6"/>
      <c r="N104" s="51"/>
      <c r="O104" s="81"/>
      <c r="P104" s="23"/>
      <c r="Q104" s="1"/>
      <c r="R104" s="1"/>
      <c r="S104" s="14"/>
      <c r="T104" s="52" t="str">
        <f>H104</f>
        <v>Bitte auswählen</v>
      </c>
      <c r="U104" s="13"/>
      <c r="V104" s="164"/>
    </row>
    <row r="105" spans="1:22" ht="61.2" x14ac:dyDescent="0.3">
      <c r="A105" s="9"/>
      <c r="B105" s="71"/>
      <c r="C105" s="17"/>
      <c r="D105" s="31" t="s">
        <v>231</v>
      </c>
      <c r="E105" s="17" t="s">
        <v>167</v>
      </c>
      <c r="F105" s="6" t="s">
        <v>4</v>
      </c>
      <c r="G105" s="49"/>
      <c r="H105" s="50" t="s">
        <v>70</v>
      </c>
      <c r="I105" s="49"/>
      <c r="J105" s="6"/>
      <c r="K105" s="6"/>
      <c r="L105" s="6"/>
      <c r="M105" s="6"/>
      <c r="N105" s="51"/>
      <c r="O105" s="81"/>
      <c r="P105" s="23"/>
      <c r="Q105" s="1"/>
      <c r="R105" s="1"/>
      <c r="S105" s="14"/>
      <c r="T105" s="52" t="str">
        <f>H105</f>
        <v>Bitte auswählen</v>
      </c>
      <c r="U105" s="13"/>
      <c r="V105" s="164"/>
    </row>
    <row r="106" spans="1:22" ht="27.75" customHeight="1" x14ac:dyDescent="0.3">
      <c r="A106" s="8"/>
      <c r="B106" s="48"/>
      <c r="C106" s="17"/>
      <c r="D106" s="31" t="s">
        <v>346</v>
      </c>
      <c r="E106" s="17" t="s">
        <v>369</v>
      </c>
      <c r="F106" s="6" t="s">
        <v>5</v>
      </c>
      <c r="G106" s="49"/>
      <c r="H106" s="50" t="s">
        <v>70</v>
      </c>
      <c r="I106" s="49"/>
      <c r="J106" s="6"/>
      <c r="K106" s="6"/>
      <c r="L106" s="6">
        <v>20</v>
      </c>
      <c r="M106" s="6"/>
      <c r="N106" s="51"/>
      <c r="O106" s="81"/>
      <c r="P106" s="23"/>
      <c r="Q106" s="1"/>
      <c r="R106" s="1" t="s">
        <v>7</v>
      </c>
      <c r="S106" s="14"/>
      <c r="T106" s="52">
        <f>IF($H106="ja",$L106*$R$3,0)</f>
        <v>0</v>
      </c>
      <c r="V106" s="162"/>
    </row>
    <row r="107" spans="1:22" ht="20.399999999999999" x14ac:dyDescent="0.3">
      <c r="A107" s="9"/>
      <c r="B107" s="71"/>
      <c r="C107" s="17"/>
      <c r="D107" s="31" t="s">
        <v>347</v>
      </c>
      <c r="E107" s="17" t="s">
        <v>370</v>
      </c>
      <c r="F107" s="6" t="s">
        <v>4</v>
      </c>
      <c r="G107" s="49"/>
      <c r="H107" s="50" t="s">
        <v>70</v>
      </c>
      <c r="I107" s="49"/>
      <c r="J107" s="6"/>
      <c r="K107" s="6"/>
      <c r="L107" s="6"/>
      <c r="M107" s="6"/>
      <c r="N107" s="51"/>
      <c r="O107" s="81"/>
      <c r="P107" s="23"/>
      <c r="Q107" s="1"/>
      <c r="R107" s="1"/>
      <c r="S107" s="14"/>
      <c r="T107" s="52" t="str">
        <f>H107</f>
        <v>Bitte auswählen</v>
      </c>
      <c r="U107" s="13"/>
      <c r="V107" s="164"/>
    </row>
    <row r="108" spans="1:22" ht="10.8" thickBot="1" x14ac:dyDescent="0.35">
      <c r="A108" s="9"/>
      <c r="B108" s="71"/>
      <c r="C108" s="17"/>
      <c r="D108" s="31" t="s">
        <v>372</v>
      </c>
      <c r="E108" s="17" t="s">
        <v>373</v>
      </c>
      <c r="F108" s="6" t="s">
        <v>4</v>
      </c>
      <c r="G108" s="49"/>
      <c r="H108" s="50" t="s">
        <v>70</v>
      </c>
      <c r="I108" s="49"/>
      <c r="J108" s="6"/>
      <c r="K108" s="6"/>
      <c r="L108" s="6"/>
      <c r="M108" s="6"/>
      <c r="N108" s="51"/>
      <c r="O108" s="81"/>
      <c r="P108" s="23"/>
      <c r="Q108" s="1"/>
      <c r="R108" s="1"/>
      <c r="S108" s="14"/>
      <c r="T108" s="52" t="str">
        <f>H108</f>
        <v>Bitte auswählen</v>
      </c>
      <c r="U108" s="13"/>
      <c r="V108" s="164"/>
    </row>
    <row r="109" spans="1:22" ht="11.4" thickTop="1" thickBot="1" x14ac:dyDescent="0.35">
      <c r="A109" s="144"/>
      <c r="B109" s="140"/>
      <c r="C109" s="139"/>
      <c r="D109" s="140"/>
      <c r="E109" s="139"/>
      <c r="F109" s="91"/>
      <c r="G109" s="152"/>
      <c r="H109" s="145"/>
      <c r="I109" s="152"/>
      <c r="J109" s="91">
        <f>SUM(J5:J108)</f>
        <v>310</v>
      </c>
      <c r="K109" s="91">
        <f>SUM(K5:K108)</f>
        <v>310</v>
      </c>
      <c r="L109" s="91">
        <f>SUM(L5:L108)</f>
        <v>310</v>
      </c>
      <c r="M109" s="146">
        <f>SUM(M5:M108)</f>
        <v>1</v>
      </c>
      <c r="N109" s="139"/>
      <c r="O109" s="139"/>
      <c r="P109" s="139"/>
      <c r="Q109" s="138"/>
      <c r="R109" s="138"/>
      <c r="S109" s="7"/>
      <c r="T109" s="147">
        <f>SUM(T6:T108)</f>
        <v>0</v>
      </c>
      <c r="U109" s="143">
        <f>SUM(U6:U108)</f>
        <v>0</v>
      </c>
      <c r="V109" s="165">
        <f>SUM(V5:V108)</f>
        <v>0</v>
      </c>
    </row>
    <row r="110" spans="1:22" ht="10.8" thickBot="1" x14ac:dyDescent="0.35">
      <c r="A110" s="166"/>
      <c r="B110" s="72"/>
      <c r="V110" s="160"/>
    </row>
    <row r="111" spans="1:22" ht="16.2" thickBot="1" x14ac:dyDescent="0.35">
      <c r="A111" s="166"/>
      <c r="B111" s="88"/>
      <c r="R111" s="79" t="s">
        <v>110</v>
      </c>
      <c r="S111" s="80"/>
      <c r="T111" s="148">
        <f>T109</f>
        <v>0</v>
      </c>
      <c r="V111" s="160"/>
    </row>
    <row r="112" spans="1:22" x14ac:dyDescent="0.3">
      <c r="A112" s="166"/>
      <c r="B112" s="88"/>
      <c r="R112" s="43"/>
      <c r="T112" s="167">
        <f>1/J109*T111</f>
        <v>0</v>
      </c>
      <c r="V112" s="160"/>
    </row>
    <row r="113" spans="1:22" x14ac:dyDescent="0.3">
      <c r="A113" s="168"/>
      <c r="B113" s="73"/>
      <c r="T113" s="28"/>
      <c r="V113" s="169"/>
    </row>
    <row r="114" spans="1:22" x14ac:dyDescent="0.3">
      <c r="A114" s="170"/>
      <c r="B114" s="74"/>
      <c r="C114" s="42"/>
      <c r="D114" s="42"/>
      <c r="E114" s="42"/>
      <c r="T114" s="28"/>
      <c r="V114" s="160"/>
    </row>
    <row r="115" spans="1:22" x14ac:dyDescent="0.3">
      <c r="A115" s="171"/>
      <c r="B115" s="172"/>
      <c r="C115" s="173"/>
      <c r="D115" s="173"/>
      <c r="E115" s="173"/>
      <c r="F115" s="174"/>
      <c r="G115" s="175"/>
      <c r="H115" s="174"/>
      <c r="I115" s="175"/>
      <c r="J115" s="174"/>
      <c r="K115" s="176"/>
      <c r="L115" s="174"/>
      <c r="M115" s="175"/>
      <c r="N115" s="177"/>
      <c r="O115" s="177"/>
      <c r="P115" s="175"/>
      <c r="Q115" s="175"/>
      <c r="R115" s="178"/>
      <c r="S115" s="175"/>
      <c r="T115" s="179"/>
      <c r="U115" s="180"/>
      <c r="V115" s="181"/>
    </row>
    <row r="116" spans="1:22" x14ac:dyDescent="0.3">
      <c r="B116" s="73"/>
      <c r="T116" s="28"/>
      <c r="U116" s="28"/>
      <c r="V116" s="28"/>
    </row>
    <row r="117" spans="1:22" x14ac:dyDescent="0.3">
      <c r="B117" s="73"/>
      <c r="T117" s="28"/>
      <c r="U117" s="28"/>
      <c r="V117" s="28"/>
    </row>
    <row r="118" spans="1:22" customFormat="1" ht="14.4" hidden="1" outlineLevel="1" x14ac:dyDescent="0.3">
      <c r="A118" s="27" t="s">
        <v>71</v>
      </c>
      <c r="F118" s="150"/>
      <c r="J118" s="149"/>
      <c r="K118" s="149"/>
      <c r="L118" s="149"/>
    </row>
    <row r="119" spans="1:22" customFormat="1" ht="14.4" hidden="1" outlineLevel="1" x14ac:dyDescent="0.3">
      <c r="A119" t="s">
        <v>70</v>
      </c>
      <c r="B119" s="84"/>
      <c r="C119" s="28"/>
      <c r="D119" s="28"/>
      <c r="F119" s="150"/>
      <c r="J119" s="149"/>
      <c r="K119" s="149"/>
      <c r="L119" s="149"/>
    </row>
    <row r="120" spans="1:22" customFormat="1" ht="14.4" hidden="1" outlineLevel="1" x14ac:dyDescent="0.3">
      <c r="A120" t="s">
        <v>14</v>
      </c>
      <c r="B120" s="84"/>
      <c r="E120" s="87"/>
      <c r="F120" s="150"/>
      <c r="J120" s="149"/>
      <c r="K120" s="149"/>
      <c r="L120" s="149"/>
    </row>
    <row r="121" spans="1:22" customFormat="1" ht="14.4" hidden="1" outlineLevel="1" x14ac:dyDescent="0.3">
      <c r="A121" t="s">
        <v>13</v>
      </c>
      <c r="B121" s="84"/>
      <c r="F121" s="150"/>
      <c r="J121" s="149"/>
      <c r="K121" s="149"/>
      <c r="L121" s="149"/>
    </row>
    <row r="122" spans="1:22" customFormat="1" ht="14.4" hidden="1" outlineLevel="1" x14ac:dyDescent="0.3">
      <c r="B122" s="84"/>
      <c r="F122" s="150"/>
      <c r="J122" s="149"/>
      <c r="K122" s="149"/>
      <c r="L122" s="149"/>
    </row>
    <row r="123" spans="1:22" customFormat="1" ht="14.4" hidden="1" outlineLevel="1" x14ac:dyDescent="0.3">
      <c r="A123" s="27" t="s">
        <v>72</v>
      </c>
      <c r="B123" s="84"/>
      <c r="F123" s="150"/>
      <c r="J123" s="149"/>
      <c r="K123" s="149"/>
      <c r="L123" s="149"/>
    </row>
    <row r="124" spans="1:22" customFormat="1" ht="14.4" hidden="1" outlineLevel="1" x14ac:dyDescent="0.3">
      <c r="A124" t="s">
        <v>70</v>
      </c>
      <c r="B124" s="84"/>
      <c r="C124" s="28"/>
      <c r="D124" s="28"/>
      <c r="F124" s="150"/>
      <c r="J124" s="149"/>
      <c r="K124" s="149"/>
      <c r="L124" s="149"/>
    </row>
    <row r="125" spans="1:22" customFormat="1" ht="14.4" hidden="1" outlineLevel="1" x14ac:dyDescent="0.3">
      <c r="A125" t="s">
        <v>6</v>
      </c>
      <c r="B125" s="84"/>
      <c r="F125" s="150"/>
      <c r="J125" s="149"/>
      <c r="K125" s="149"/>
      <c r="L125" s="149"/>
    </row>
    <row r="126" spans="1:22" customFormat="1" ht="14.4" hidden="1" outlineLevel="1" x14ac:dyDescent="0.3">
      <c r="A126" t="s">
        <v>7</v>
      </c>
      <c r="B126" s="84"/>
      <c r="F126" s="150"/>
      <c r="J126" s="149"/>
      <c r="K126" s="149"/>
      <c r="L126" s="149"/>
    </row>
    <row r="127" spans="1:22" hidden="1" outlineLevel="1" x14ac:dyDescent="0.3">
      <c r="B127" s="85"/>
      <c r="K127" s="151"/>
      <c r="T127" s="86"/>
      <c r="U127" s="86"/>
      <c r="V127" s="86"/>
    </row>
    <row r="128" spans="1:22" ht="14.4" hidden="1" outlineLevel="1" x14ac:dyDescent="0.3">
      <c r="A128" t="s">
        <v>70</v>
      </c>
      <c r="B128" s="85"/>
      <c r="K128" s="151"/>
      <c r="T128" s="86"/>
      <c r="U128" s="86"/>
      <c r="V128" s="86"/>
    </row>
    <row r="129" spans="1:22" ht="14.4" hidden="1" outlineLevel="1" x14ac:dyDescent="0.3">
      <c r="A129" t="s">
        <v>73</v>
      </c>
      <c r="B129" s="28"/>
      <c r="K129" s="151"/>
      <c r="T129" s="86"/>
      <c r="U129" s="86"/>
      <c r="V129" s="86"/>
    </row>
    <row r="130" spans="1:22" ht="14.4" hidden="1" outlineLevel="1" x14ac:dyDescent="0.3">
      <c r="A130" t="s">
        <v>74</v>
      </c>
      <c r="B130" s="85"/>
      <c r="K130" s="151"/>
      <c r="T130" s="86"/>
      <c r="U130" s="86"/>
      <c r="V130" s="86"/>
    </row>
    <row r="131" spans="1:22" ht="14.4" hidden="1" outlineLevel="1" x14ac:dyDescent="0.3">
      <c r="A131" t="s">
        <v>75</v>
      </c>
      <c r="B131" s="28"/>
      <c r="K131" s="151"/>
      <c r="T131" s="86"/>
      <c r="U131" s="86"/>
      <c r="V131" s="86"/>
    </row>
    <row r="132" spans="1:22" ht="14.4" hidden="1" outlineLevel="1" x14ac:dyDescent="0.3">
      <c r="A132" t="s">
        <v>76</v>
      </c>
      <c r="B132" s="85"/>
      <c r="K132" s="151"/>
      <c r="T132" s="86"/>
      <c r="U132" s="86"/>
      <c r="V132" s="86"/>
    </row>
    <row r="133" spans="1:22" collapsed="1" x14ac:dyDescent="0.3"/>
    <row r="149" spans="2:22" x14ac:dyDescent="0.3">
      <c r="B149" s="73"/>
      <c r="H149" s="28"/>
      <c r="K149" s="22"/>
      <c r="N149" s="28"/>
      <c r="O149" s="28"/>
      <c r="T149" s="28"/>
      <c r="U149" s="28"/>
      <c r="V149" s="28"/>
    </row>
  </sheetData>
  <sheetProtection algorithmName="SHA-512" hashValue="HSSYdxTrwThavYzQeFkdj4FrLPSXbCc15F+KFsg1oZT33UQJsC2DdZfifqSXagZ36u8mEUV1QQgX0NbtcTckxA==" saltValue="QPNDOsuxTIJAZon284t/uw==" spinCount="100000" sheet="1" objects="1" scenarios="1"/>
  <protectedRanges>
    <protectedRange sqref="H26 H7:H8 H53:H55 H63 H77:H80 H98 H29 H16:H17 H57:H60 H48:H50 H20:H23 H38:H40 H33:H36 H92:H94 H84:H89 H66:H69 H42:H45 H11:H13 H72:H74 H104:H108" name="Bereich1"/>
    <protectedRange sqref="H99:H101" name="Bereich1_4"/>
  </protectedRanges>
  <mergeCells count="10">
    <mergeCell ref="A4:C4"/>
    <mergeCell ref="D4:F4"/>
    <mergeCell ref="J4:R4"/>
    <mergeCell ref="P1:R1"/>
    <mergeCell ref="D2:F3"/>
    <mergeCell ref="A1:A3"/>
    <mergeCell ref="B1:C3"/>
    <mergeCell ref="D1:F1"/>
    <mergeCell ref="H1:H3"/>
    <mergeCell ref="J1:L1"/>
  </mergeCells>
  <phoneticPr fontId="7" type="noConversion"/>
  <conditionalFormatting sqref="T1:T98 T102:T106">
    <cfRule type="containsText" dxfId="75" priority="1" operator="containsText" text="Bitte angeben">
      <formula>NOT(ISERROR(SEARCH("Bitte angeben",T1)))</formula>
    </cfRule>
  </conditionalFormatting>
  <conditionalFormatting sqref="T8 T9:V79 T104:T105">
    <cfRule type="containsText" dxfId="74" priority="109" operator="containsText" text="nicht erfüllt">
      <formula>NOT(ISERROR(SEARCH("nicht erfüllt",T8)))</formula>
    </cfRule>
    <cfRule type="containsText" dxfId="73" priority="110" operator="containsText" text="Bitte auswählen">
      <formula>NOT(ISERROR(SEARCH("Bitte auswählen",T8)))</formula>
    </cfRule>
    <cfRule type="containsText" dxfId="72" priority="111" operator="containsText" text="erfüllt">
      <formula>NOT(ISERROR(SEARCH("erfüllt",T8)))</formula>
    </cfRule>
  </conditionalFormatting>
  <conditionalFormatting sqref="T80">
    <cfRule type="containsText" dxfId="71" priority="246" operator="containsText" text="nicht erfüllt">
      <formula>NOT(ISERROR(SEARCH("nicht erfüllt",T80)))</formula>
    </cfRule>
    <cfRule type="containsText" dxfId="70" priority="248" operator="containsText" text="erfüllt">
      <formula>NOT(ISERROR(SEARCH("erfüllt",T80)))</formula>
    </cfRule>
    <cfRule type="containsText" dxfId="69" priority="247" operator="containsText" text="Bitte auswählen">
      <formula>NOT(ISERROR(SEARCH("Bitte auswählen",T80)))</formula>
    </cfRule>
  </conditionalFormatting>
  <conditionalFormatting sqref="T84:T90">
    <cfRule type="containsText" dxfId="68" priority="9" operator="containsText" text="nicht erfüllt">
      <formula>NOT(ISERROR(SEARCH("nicht erfüllt",T84)))</formula>
    </cfRule>
    <cfRule type="containsText" dxfId="67" priority="10" operator="containsText" text="Bitte auswählen">
      <formula>NOT(ISERROR(SEARCH("Bitte auswählen",T84)))</formula>
    </cfRule>
    <cfRule type="containsText" dxfId="66" priority="11" operator="containsText" text="erfüllt">
      <formula>NOT(ISERROR(SEARCH("erfüllt",T84)))</formula>
    </cfRule>
  </conditionalFormatting>
  <conditionalFormatting sqref="T107:T108">
    <cfRule type="containsText" dxfId="61" priority="25" operator="containsText" text="nicht erfüllt">
      <formula>NOT(ISERROR(SEARCH("nicht erfüllt",T107)))</formula>
    </cfRule>
    <cfRule type="containsText" dxfId="60" priority="26" operator="containsText" text="Bitte auswählen">
      <formula>NOT(ISERROR(SEARCH("Bitte auswählen",T107)))</formula>
    </cfRule>
    <cfRule type="containsText" dxfId="59" priority="27" operator="containsText" text="erfüllt">
      <formula>NOT(ISERROR(SEARCH("erfüllt",T107)))</formula>
    </cfRule>
  </conditionalFormatting>
  <conditionalFormatting sqref="T107:T112">
    <cfRule type="containsText" dxfId="58" priority="108" operator="containsText" text="Bitte angeben">
      <formula>NOT(ISERROR(SEARCH("Bitte angeben",T107)))</formula>
    </cfRule>
  </conditionalFormatting>
  <conditionalFormatting sqref="T115:T117 T133:T1048576">
    <cfRule type="containsText" dxfId="57" priority="264" operator="containsText" text="Bitte angeben">
      <formula>NOT(ISERROR(SEARCH("Bitte angeben",T115)))</formula>
    </cfRule>
  </conditionalFormatting>
  <conditionalFormatting sqref="T118:T132">
    <cfRule type="containsText" dxfId="56" priority="220" stopIfTrue="1" operator="containsText" text="Bitte auswählen">
      <formula>NOT(ISERROR(SEARCH("Bitte auswählen",T118)))</formula>
    </cfRule>
    <cfRule type="containsText" dxfId="55" priority="219" stopIfTrue="1" operator="containsText" text="nicht erfüllt">
      <formula>NOT(ISERROR(SEARCH("nicht erfüllt",T118)))</formula>
    </cfRule>
    <cfRule type="containsText" dxfId="54" priority="218" stopIfTrue="1" operator="containsText" text="Bitte angeben">
      <formula>NOT(ISERROR(SEARCH("Bitte angeben",T118)))</formula>
    </cfRule>
    <cfRule type="containsText" dxfId="53" priority="221" stopIfTrue="1" operator="containsText" text="erfüllt">
      <formula>NOT(ISERROR(SEARCH("erfüllt",T118)))</formula>
    </cfRule>
  </conditionalFormatting>
  <conditionalFormatting sqref="T1:V1 T2 V2">
    <cfRule type="containsText" dxfId="52" priority="261" operator="containsText" text="nicht erfüllt">
      <formula>NOT(ISERROR(SEARCH("nicht erfüllt",T1)))</formula>
    </cfRule>
    <cfRule type="containsText" dxfId="51" priority="262" operator="containsText" text="Bitte auswählen">
      <formula>NOT(ISERROR(SEARCH("Bitte auswählen",T1)))</formula>
    </cfRule>
    <cfRule type="containsText" dxfId="50" priority="263" operator="containsText" text="erfüllt">
      <formula>NOT(ISERROR(SEARCH("erfüllt",T1)))</formula>
    </cfRule>
  </conditionalFormatting>
  <conditionalFormatting sqref="T3:V7">
    <cfRule type="containsText" dxfId="49" priority="113" operator="containsText" text="nicht erfüllt">
      <formula>NOT(ISERROR(SEARCH("nicht erfüllt",T3)))</formula>
    </cfRule>
    <cfRule type="containsText" dxfId="48" priority="114" operator="containsText" text="Bitte auswählen">
      <formula>NOT(ISERROR(SEARCH("Bitte auswählen",T3)))</formula>
    </cfRule>
    <cfRule type="containsText" dxfId="47" priority="115" operator="containsText" text="erfüllt">
      <formula>NOT(ISERROR(SEARCH("erfüllt",T3)))</formula>
    </cfRule>
  </conditionalFormatting>
  <conditionalFormatting sqref="T81:V82 T83:U83 T91:U91 T92:T95 T96:V96 T97:U97 T98 T102 T103:U103 T109:V112 U113 U114:V114 T115:V117 T133:V1048576">
    <cfRule type="containsText" dxfId="46" priority="266" operator="containsText" text="Bitte auswählen">
      <formula>NOT(ISERROR(SEARCH("Bitte auswählen",T81)))</formula>
    </cfRule>
    <cfRule type="containsText" dxfId="45" priority="267" operator="containsText" text="erfüllt">
      <formula>NOT(ISERROR(SEARCH("erfüllt",T81)))</formula>
    </cfRule>
  </conditionalFormatting>
  <conditionalFormatting sqref="T106:V106">
    <cfRule type="containsText" dxfId="44" priority="2" operator="containsText" text="nicht erfüllt">
      <formula>NOT(ISERROR(SEARCH("nicht erfüllt",T106)))</formula>
    </cfRule>
    <cfRule type="containsText" dxfId="43" priority="3" operator="containsText" text="Bitte auswählen">
      <formula>NOT(ISERROR(SEARCH("Bitte auswählen",T106)))</formula>
    </cfRule>
    <cfRule type="containsText" dxfId="42" priority="4" operator="containsText" text="erfüllt">
      <formula>NOT(ISERROR(SEARCH("erfüllt",T106)))</formula>
    </cfRule>
  </conditionalFormatting>
  <conditionalFormatting sqref="T115:V117 T133:V1048576 T109:V112 T81:V82 T83:U83 T91:U91 T92:T95 T96:V96 T97:U97 T98 T102 T103:U103 U113 U114:V114">
    <cfRule type="containsText" dxfId="41" priority="265" operator="containsText" text="nicht erfüllt">
      <formula>NOT(ISERROR(SEARCH("nicht erfüllt",T81)))</formula>
    </cfRule>
  </conditionalFormatting>
  <conditionalFormatting sqref="U80:V80">
    <cfRule type="containsText" dxfId="37" priority="253" operator="containsText" text="nicht erfüllt">
      <formula>NOT(ISERROR(SEARCH("nicht erfüllt",#REF!)))</formula>
    </cfRule>
    <cfRule type="containsText" dxfId="36" priority="254" operator="containsText" text="Bitte auswählen">
      <formula>NOT(ISERROR(SEARCH("Bitte auswählen",#REF!)))</formula>
    </cfRule>
    <cfRule type="containsText" dxfId="35" priority="255" operator="containsText" text="erfüllt">
      <formula>NOT(ISERROR(SEARCH("erfüllt",#REF!)))</formula>
    </cfRule>
  </conditionalFormatting>
  <dataValidations count="3">
    <dataValidation type="list" allowBlank="1" showInputMessage="1" showErrorMessage="1" sqref="H79" xr:uid="{00000000-0002-0000-0300-000000000000}">
      <formula1>$N$79:$R$79</formula1>
    </dataValidation>
    <dataValidation type="list" allowBlank="1" showInputMessage="1" showErrorMessage="1" sqref="H26 H11:H13 H33 H92:H94 H48:H50 H84:H89 H53:H55 H72:H74 H98 H38:H40 H107:H108 H16:H17 H20:H23 H80 H77:H78 H66:H69 H35 H63 H57 H7:H8 H59 H104:H105 H42 H44:H45" xr:uid="{00000000-0002-0000-0300-000001000000}">
      <formula1>$A$119:$A$121</formula1>
    </dataValidation>
    <dataValidation type="list" allowBlank="1" showInputMessage="1" showErrorMessage="1" sqref="H60 H34 H29 H36 H58 H43 H106" xr:uid="{00000000-0002-0000-0300-000002000000}">
      <formula1>$A$124:$A$126</formula1>
    </dataValidation>
  </dataValidations>
  <pageMargins left="0.70000000000000007" right="0.70000000000000007" top="0.75000000000000011" bottom="0.75000000000000011" header="0.30000000000000004" footer="0.30000000000000004"/>
  <pageSetup paperSize="8" scale="88" fitToHeight="0" orientation="landscape" r:id="rId1"/>
  <headerFooter>
    <oddHeader>&amp;L&amp;"Arial,Fett"&amp;12&amp;K000000Produkt-/Leistungsbeschreibung: Desktop-PC D</oddHeader>
    <oddFooter>&amp;R&amp;"Arial,Standard"&amp;7&amp;K000000Kriterienkatalog Desktop-PC D | Seite &amp;P von &amp;N</oddFooter>
  </headerFooter>
  <extLst>
    <ext xmlns:x14="http://schemas.microsoft.com/office/spreadsheetml/2009/9/main" uri="{78C0D931-6437-407d-A8EE-F0AAD7539E65}">
      <x14:conditionalFormattings>
        <x14:conditionalFormatting xmlns:xm="http://schemas.microsoft.com/office/excel/2006/main">
          <x14:cfRule type="containsText" priority="555" operator="containsText" text="Bitte auswählen" id="{BE80063B-8343-4401-915D-42EF94A5456B}">
            <xm:f>NOT(ISERROR(SEARCH("Bitte auswählen",'Desktop-PC A'!#REF!)))</xm:f>
            <x14:dxf>
              <font>
                <color theme="0"/>
              </font>
            </x14:dxf>
          </x14:cfRule>
          <x14:cfRule type="containsText" priority="556" operator="containsText" text="erfüllt" id="{F8CB16D9-2D30-4B31-8429-74468CDF4CE7}">
            <xm:f>NOT(ISERROR(SEARCH("erfüllt",'Desktop-PC A'!#REF!)))</xm:f>
            <x14:dxf>
              <font>
                <color rgb="FF00B050"/>
              </font>
              <fill>
                <patternFill>
                  <bgColor rgb="FF00B050"/>
                </patternFill>
              </fill>
              <border>
                <vertical/>
                <horizontal/>
              </border>
            </x14:dxf>
          </x14:cfRule>
          <x14:cfRule type="containsText" priority="560" operator="containsText" text="Bitte angeben" id="{49FD6D27-BA54-4085-B72D-F27F583406F6}">
            <xm:f>NOT(ISERROR(SEARCH("Bitte angeben",'Desktop-PC A'!#REF!)))</xm:f>
            <x14:dxf>
              <font>
                <color theme="0"/>
              </font>
            </x14:dxf>
          </x14:cfRule>
          <x14:cfRule type="containsText" priority="554" operator="containsText" text="nicht erfüllt" id="{2FC90C74-7F2A-412A-BF48-D0FCA40D6C9B}">
            <xm:f>NOT(ISERROR(SEARCH("nicht erfüllt",'Desktop-PC A'!#REF!)))</xm:f>
            <x14:dxf>
              <font>
                <color rgb="FFFF0000"/>
              </font>
              <fill>
                <patternFill>
                  <bgColor rgb="FFFF0000"/>
                </patternFill>
              </fill>
            </x14:dxf>
          </x14:cfRule>
          <xm:sqref>T99:T101</xm:sqref>
        </x14:conditionalFormatting>
        <x14:conditionalFormatting xmlns:xm="http://schemas.microsoft.com/office/excel/2006/main">
          <x14:cfRule type="containsText" priority="534" operator="containsText" text="nicht erfüllt" id="{ADF57A15-BBE3-4E59-ADBE-D504E9C75367}">
            <xm:f>NOT(ISERROR(SEARCH("nicht erfüllt",'Desktop-PC C'!U8)))</xm:f>
            <x14:dxf>
              <font>
                <color rgb="FFFF0000"/>
              </font>
              <fill>
                <patternFill>
                  <bgColor rgb="FFFF0000"/>
                </patternFill>
              </fill>
            </x14:dxf>
          </x14:cfRule>
          <x14:cfRule type="containsText" priority="535" operator="containsText" text="Bitte auswählen" id="{61A685C1-8F68-4011-B9E0-7B8AB349426A}">
            <xm:f>NOT(ISERROR(SEARCH("Bitte auswählen",'Desktop-PC C'!U8)))</xm:f>
            <x14:dxf>
              <font>
                <color theme="0"/>
              </font>
            </x14:dxf>
          </x14:cfRule>
          <x14:cfRule type="containsText" priority="536" operator="containsText" text="erfüllt" id="{27BFE62F-4C4A-4E92-8AA7-555F1D5D93FA}">
            <xm:f>NOT(ISERROR(SEARCH("erfüllt",'Desktop-PC C'!U8)))</xm:f>
            <x14:dxf>
              <font>
                <color rgb="FF00B050"/>
              </font>
              <fill>
                <patternFill>
                  <bgColor rgb="FF00B050"/>
                </patternFill>
              </fill>
              <border>
                <vertical/>
                <horizontal/>
              </border>
            </x14:dxf>
          </x14:cfRule>
          <xm:sqref>U8:V8</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V157"/>
  <sheetViews>
    <sheetView showGridLines="0" zoomScaleNormal="100" zoomScaleSheetLayoutView="100" workbookViewId="0">
      <selection activeCell="T108" sqref="T108"/>
    </sheetView>
  </sheetViews>
  <sheetFormatPr baseColWidth="10" defaultColWidth="10.88671875" defaultRowHeight="10.199999999999999" outlineLevelRow="1" outlineLevelCol="1" x14ac:dyDescent="0.3"/>
  <cols>
    <col min="1" max="1" width="18.6640625" style="28" customWidth="1"/>
    <col min="2" max="2" width="4" style="76" bestFit="1" customWidth="1"/>
    <col min="3" max="3" width="17.6640625" style="28" customWidth="1"/>
    <col min="4" max="4" width="7.33203125" style="28" customWidth="1"/>
    <col min="5" max="5" width="60.6640625" style="28" customWidth="1"/>
    <col min="6" max="6" width="2.109375" style="22" bestFit="1" customWidth="1"/>
    <col min="7" max="7" width="1.44140625" style="28" customWidth="1" outlineLevel="1"/>
    <col min="8" max="8" width="25.44140625" style="22" customWidth="1" outlineLevel="1"/>
    <col min="9" max="9" width="1.44140625" style="28" customWidth="1" outlineLevel="1"/>
    <col min="10" max="10" width="4.109375" style="22" customWidth="1"/>
    <col min="11" max="11" width="4.109375" style="63" customWidth="1"/>
    <col min="12" max="12" width="4.109375" style="22" customWidth="1"/>
    <col min="13" max="13" width="7.109375" style="28" hidden="1" customWidth="1" outlineLevel="1"/>
    <col min="14" max="15" width="13.44140625" style="29" hidden="1" customWidth="1" outlineLevel="1"/>
    <col min="16" max="16" width="13.6640625" style="28" customWidth="1" collapsed="1"/>
    <col min="17" max="17" width="13.6640625" style="28" customWidth="1"/>
    <col min="18" max="18" width="14.6640625" style="28" customWidth="1"/>
    <col min="19" max="19" width="1.44140625" style="28" customWidth="1" outlineLevel="1"/>
    <col min="20" max="20" width="15.44140625" style="53" customWidth="1" outlineLevel="1"/>
    <col min="21" max="22" width="4.109375" style="53" customWidth="1" outlineLevel="1"/>
    <col min="23" max="24" width="19.44140625" style="28" bestFit="1" customWidth="1"/>
    <col min="25" max="26" width="10.88671875" style="28"/>
    <col min="27" max="27" width="13" style="28" customWidth="1"/>
    <col min="28" max="16384" width="10.88671875" style="28"/>
  </cols>
  <sheetData>
    <row r="1" spans="1:22" x14ac:dyDescent="0.3">
      <c r="A1" s="216" t="s">
        <v>132</v>
      </c>
      <c r="B1" s="210" t="s">
        <v>133</v>
      </c>
      <c r="C1" s="212"/>
      <c r="D1" s="221" t="s">
        <v>134</v>
      </c>
      <c r="E1" s="222"/>
      <c r="F1" s="223"/>
      <c r="G1" s="157"/>
      <c r="H1" s="224" t="s">
        <v>69</v>
      </c>
      <c r="I1" s="157"/>
      <c r="J1" s="209" t="s">
        <v>0</v>
      </c>
      <c r="K1" s="209"/>
      <c r="L1" s="209"/>
      <c r="M1" s="89" t="s">
        <v>103</v>
      </c>
      <c r="N1" s="89"/>
      <c r="O1" s="89"/>
      <c r="P1" s="209" t="s">
        <v>102</v>
      </c>
      <c r="Q1" s="209"/>
      <c r="R1" s="209"/>
      <c r="S1" s="157"/>
      <c r="T1" s="90" t="s">
        <v>68</v>
      </c>
      <c r="U1" s="90"/>
      <c r="V1" s="90"/>
    </row>
    <row r="2" spans="1:22" x14ac:dyDescent="0.3">
      <c r="A2" s="217"/>
      <c r="B2" s="219"/>
      <c r="C2" s="220"/>
      <c r="D2" s="210" t="s">
        <v>156</v>
      </c>
      <c r="E2" s="211"/>
      <c r="F2" s="212"/>
      <c r="G2" s="7"/>
      <c r="H2" s="225"/>
      <c r="I2" s="7"/>
      <c r="J2" s="91" t="s">
        <v>82</v>
      </c>
      <c r="K2" s="91" t="s">
        <v>1</v>
      </c>
      <c r="L2" s="91" t="s">
        <v>111</v>
      </c>
      <c r="M2" s="89"/>
      <c r="N2" s="89"/>
      <c r="O2" s="89"/>
      <c r="P2" s="91" t="s">
        <v>83</v>
      </c>
      <c r="Q2" s="91" t="s">
        <v>2</v>
      </c>
      <c r="R2" s="91" t="s">
        <v>3</v>
      </c>
      <c r="S2" s="153"/>
      <c r="T2" s="90" t="s">
        <v>111</v>
      </c>
      <c r="U2" s="91" t="s">
        <v>82</v>
      </c>
      <c r="V2" s="90" t="s">
        <v>1</v>
      </c>
    </row>
    <row r="3" spans="1:22" x14ac:dyDescent="0.3">
      <c r="A3" s="218"/>
      <c r="B3" s="213"/>
      <c r="C3" s="215"/>
      <c r="D3" s="213"/>
      <c r="E3" s="214"/>
      <c r="F3" s="215"/>
      <c r="G3" s="7"/>
      <c r="H3" s="226"/>
      <c r="I3" s="7"/>
      <c r="J3" s="91"/>
      <c r="K3" s="91"/>
      <c r="L3" s="91"/>
      <c r="M3" s="89"/>
      <c r="N3" s="89"/>
      <c r="O3" s="89"/>
      <c r="P3" s="89">
        <v>0.3</v>
      </c>
      <c r="Q3" s="91">
        <v>0.6</v>
      </c>
      <c r="R3" s="91">
        <v>1</v>
      </c>
      <c r="S3" s="153"/>
      <c r="T3" s="90"/>
      <c r="U3" s="92"/>
      <c r="V3" s="90"/>
    </row>
    <row r="4" spans="1:22" ht="10.8" thickBot="1" x14ac:dyDescent="0.35">
      <c r="A4" s="203" t="s">
        <v>199</v>
      </c>
      <c r="B4" s="204"/>
      <c r="C4" s="204"/>
      <c r="D4" s="205"/>
      <c r="E4" s="206"/>
      <c r="F4" s="207"/>
      <c r="G4" s="54"/>
      <c r="H4" s="93"/>
      <c r="I4" s="54"/>
      <c r="J4" s="208"/>
      <c r="K4" s="206"/>
      <c r="L4" s="206"/>
      <c r="M4" s="206"/>
      <c r="N4" s="206"/>
      <c r="O4" s="206"/>
      <c r="P4" s="206"/>
      <c r="Q4" s="206"/>
      <c r="R4" s="207"/>
      <c r="S4" s="55"/>
      <c r="T4" s="12"/>
      <c r="U4" s="94"/>
      <c r="V4" s="158"/>
    </row>
    <row r="5" spans="1:22" ht="11.4" thickTop="1" thickBot="1" x14ac:dyDescent="0.35">
      <c r="A5" s="96" t="s">
        <v>84</v>
      </c>
      <c r="B5" s="97"/>
      <c r="C5" s="98"/>
      <c r="D5" s="99"/>
      <c r="E5" s="186"/>
      <c r="F5" s="100"/>
      <c r="G5" s="49"/>
      <c r="H5" s="101"/>
      <c r="I5" s="49"/>
      <c r="J5" s="100">
        <f>SUM(K6:K88)</f>
        <v>200</v>
      </c>
      <c r="K5" s="100"/>
      <c r="L5" s="100"/>
      <c r="M5" s="102">
        <f>1/$J$117*J5</f>
        <v>0.51282051282051277</v>
      </c>
      <c r="N5" s="103"/>
      <c r="O5" s="104"/>
      <c r="P5" s="105"/>
      <c r="Q5" s="106"/>
      <c r="R5" s="106"/>
      <c r="S5" s="14"/>
      <c r="T5" s="155"/>
      <c r="U5" s="156"/>
      <c r="V5" s="159">
        <f>SUM(U6:U83)</f>
        <v>0</v>
      </c>
    </row>
    <row r="6" spans="1:22" ht="11.4" thickTop="1" thickBot="1" x14ac:dyDescent="0.35">
      <c r="A6" s="109"/>
      <c r="B6" s="110" t="s">
        <v>40</v>
      </c>
      <c r="C6" s="111" t="s">
        <v>81</v>
      </c>
      <c r="D6" s="112"/>
      <c r="E6" s="111"/>
      <c r="F6" s="113"/>
      <c r="G6" s="49"/>
      <c r="H6" s="114"/>
      <c r="I6" s="49"/>
      <c r="J6" s="113"/>
      <c r="K6" s="113">
        <f>SUM(L6:L8)</f>
        <v>0</v>
      </c>
      <c r="L6" s="113"/>
      <c r="M6" s="113"/>
      <c r="N6" s="115"/>
      <c r="O6" s="116"/>
      <c r="P6" s="117"/>
      <c r="Q6" s="118"/>
      <c r="R6" s="118"/>
      <c r="S6" s="154"/>
      <c r="T6" s="119"/>
      <c r="U6" s="120">
        <f>SUM(T7:T7)</f>
        <v>0</v>
      </c>
      <c r="V6" s="160"/>
    </row>
    <row r="7" spans="1:22" ht="139.5" customHeight="1" thickTop="1" x14ac:dyDescent="0.3">
      <c r="A7" s="9"/>
      <c r="B7" s="48"/>
      <c r="C7" s="17"/>
      <c r="D7" s="193" t="s">
        <v>15</v>
      </c>
      <c r="E7" s="202" t="s">
        <v>381</v>
      </c>
      <c r="F7" s="6" t="s">
        <v>4</v>
      </c>
      <c r="G7" s="49"/>
      <c r="H7" s="50" t="s">
        <v>70</v>
      </c>
      <c r="I7" s="49"/>
      <c r="J7" s="6"/>
      <c r="K7" s="6"/>
      <c r="L7" s="6"/>
      <c r="M7" s="6"/>
      <c r="N7" s="51"/>
      <c r="O7" s="81"/>
      <c r="P7" s="23"/>
      <c r="Q7" s="1"/>
      <c r="R7" s="1"/>
      <c r="S7" s="14"/>
      <c r="T7" s="52" t="str">
        <f>H7</f>
        <v>Bitte auswählen</v>
      </c>
      <c r="U7" s="49"/>
      <c r="V7" s="161"/>
    </row>
    <row r="8" spans="1:22" ht="11.25" customHeight="1" thickBot="1" x14ac:dyDescent="0.35">
      <c r="A8" s="9"/>
      <c r="B8" s="48"/>
      <c r="C8" s="17"/>
      <c r="D8" s="31"/>
      <c r="E8" s="17"/>
      <c r="F8" s="6"/>
      <c r="G8" s="49"/>
      <c r="H8" s="50"/>
      <c r="I8" s="49"/>
      <c r="J8" s="6"/>
      <c r="K8" s="6"/>
      <c r="L8" s="6"/>
      <c r="M8" s="6"/>
      <c r="N8" s="51"/>
      <c r="O8" s="81"/>
      <c r="P8" s="23"/>
      <c r="Q8" s="1"/>
      <c r="R8" s="1"/>
      <c r="S8" s="14"/>
      <c r="T8" s="52"/>
      <c r="V8" s="160"/>
    </row>
    <row r="9" spans="1:22" ht="11.4" thickTop="1" thickBot="1" x14ac:dyDescent="0.35">
      <c r="A9" s="109"/>
      <c r="B9" s="110" t="s">
        <v>41</v>
      </c>
      <c r="C9" s="111" t="s">
        <v>51</v>
      </c>
      <c r="D9" s="112"/>
      <c r="E9" s="111"/>
      <c r="F9" s="113"/>
      <c r="G9" s="49"/>
      <c r="H9" s="121"/>
      <c r="I9" s="49"/>
      <c r="J9" s="113"/>
      <c r="K9" s="113">
        <f>SUM(L9:L12)</f>
        <v>0</v>
      </c>
      <c r="L9" s="113"/>
      <c r="M9" s="113"/>
      <c r="N9" s="115"/>
      <c r="O9" s="116"/>
      <c r="P9" s="117"/>
      <c r="Q9" s="118"/>
      <c r="R9" s="118"/>
      <c r="S9" s="14"/>
      <c r="T9" s="122"/>
      <c r="U9" s="123">
        <f>SUM(T10:T12)</f>
        <v>0</v>
      </c>
      <c r="V9" s="160"/>
    </row>
    <row r="10" spans="1:22" ht="10.8" thickTop="1" x14ac:dyDescent="0.3">
      <c r="A10" s="9"/>
      <c r="B10" s="48"/>
      <c r="C10" s="17"/>
      <c r="D10" s="31" t="s">
        <v>17</v>
      </c>
      <c r="E10" s="17" t="s">
        <v>324</v>
      </c>
      <c r="F10" s="6" t="s">
        <v>4</v>
      </c>
      <c r="G10" s="49"/>
      <c r="H10" s="50" t="s">
        <v>70</v>
      </c>
      <c r="I10" s="49"/>
      <c r="J10" s="6"/>
      <c r="K10" s="6"/>
      <c r="L10" s="6"/>
      <c r="M10" s="6"/>
      <c r="N10" s="51"/>
      <c r="O10" s="81"/>
      <c r="P10" s="23"/>
      <c r="Q10" s="1"/>
      <c r="R10" s="1"/>
      <c r="S10" s="14"/>
      <c r="T10" s="52" t="str">
        <f>H10</f>
        <v>Bitte auswählen</v>
      </c>
      <c r="V10" s="160"/>
    </row>
    <row r="11" spans="1:22" x14ac:dyDescent="0.3">
      <c r="A11" s="9"/>
      <c r="B11" s="48"/>
      <c r="C11" s="17"/>
      <c r="D11" s="31" t="s">
        <v>18</v>
      </c>
      <c r="E11" s="17" t="s">
        <v>295</v>
      </c>
      <c r="F11" s="6" t="s">
        <v>4</v>
      </c>
      <c r="G11" s="49"/>
      <c r="H11" s="50" t="s">
        <v>70</v>
      </c>
      <c r="I11" s="49"/>
      <c r="J11" s="6"/>
      <c r="K11" s="6"/>
      <c r="L11" s="6"/>
      <c r="M11" s="6"/>
      <c r="N11" s="51"/>
      <c r="O11" s="81"/>
      <c r="P11" s="23"/>
      <c r="Q11" s="1"/>
      <c r="R11" s="1"/>
      <c r="S11" s="14"/>
      <c r="T11" s="52" t="str">
        <f>H11</f>
        <v>Bitte auswählen</v>
      </c>
      <c r="V11" s="160"/>
    </row>
    <row r="12" spans="1:22" ht="10.8" thickBot="1" x14ac:dyDescent="0.35">
      <c r="A12" s="9"/>
      <c r="B12" s="48"/>
      <c r="C12" s="17"/>
      <c r="D12" s="31"/>
      <c r="E12" s="17"/>
      <c r="F12" s="6"/>
      <c r="G12" s="49"/>
      <c r="H12" s="50"/>
      <c r="I12" s="49"/>
      <c r="J12" s="6"/>
      <c r="K12" s="6"/>
      <c r="L12" s="6"/>
      <c r="M12" s="6"/>
      <c r="N12" s="51"/>
      <c r="O12" s="81"/>
      <c r="P12" s="23"/>
      <c r="Q12" s="1"/>
      <c r="R12" s="1"/>
      <c r="S12" s="14"/>
      <c r="T12" s="52"/>
      <c r="V12" s="160"/>
    </row>
    <row r="13" spans="1:22" ht="11.4" thickTop="1" thickBot="1" x14ac:dyDescent="0.35">
      <c r="A13" s="109"/>
      <c r="B13" s="110" t="s">
        <v>52</v>
      </c>
      <c r="C13" s="111" t="s">
        <v>53</v>
      </c>
      <c r="D13" s="112"/>
      <c r="E13" s="111"/>
      <c r="F13" s="113"/>
      <c r="G13" s="49"/>
      <c r="H13" s="121"/>
      <c r="I13" s="49"/>
      <c r="J13" s="113"/>
      <c r="K13" s="113">
        <f>SUM(L13:L16)</f>
        <v>0</v>
      </c>
      <c r="L13" s="113"/>
      <c r="M13" s="113"/>
      <c r="N13" s="115"/>
      <c r="O13" s="116"/>
      <c r="P13" s="117"/>
      <c r="Q13" s="118"/>
      <c r="R13" s="118"/>
      <c r="S13" s="14"/>
      <c r="T13" s="122"/>
      <c r="U13" s="123">
        <f>SUM(T14:T16)</f>
        <v>0</v>
      </c>
      <c r="V13" s="160"/>
    </row>
    <row r="14" spans="1:22" ht="21" thickTop="1" x14ac:dyDescent="0.3">
      <c r="A14" s="9"/>
      <c r="B14" s="48"/>
      <c r="C14" s="17"/>
      <c r="D14" s="31" t="s">
        <v>19</v>
      </c>
      <c r="E14" s="17" t="s">
        <v>146</v>
      </c>
      <c r="F14" s="6" t="s">
        <v>4</v>
      </c>
      <c r="G14" s="49"/>
      <c r="H14" s="50" t="s">
        <v>70</v>
      </c>
      <c r="I14" s="49"/>
      <c r="J14" s="6"/>
      <c r="K14" s="6"/>
      <c r="L14" s="6"/>
      <c r="M14" s="6"/>
      <c r="N14" s="51"/>
      <c r="O14" s="81"/>
      <c r="P14" s="23"/>
      <c r="Q14" s="1"/>
      <c r="R14" s="1"/>
      <c r="S14" s="14"/>
      <c r="T14" s="52" t="str">
        <f>H14</f>
        <v>Bitte auswählen</v>
      </c>
      <c r="V14" s="160"/>
    </row>
    <row r="15" spans="1:22" x14ac:dyDescent="0.3">
      <c r="A15" s="9"/>
      <c r="B15" s="48"/>
      <c r="C15" s="17"/>
      <c r="D15" s="31" t="s">
        <v>144</v>
      </c>
      <c r="E15" s="17" t="s">
        <v>325</v>
      </c>
      <c r="F15" s="6" t="s">
        <v>4</v>
      </c>
      <c r="G15" s="49"/>
      <c r="H15" s="50" t="s">
        <v>70</v>
      </c>
      <c r="I15" s="49"/>
      <c r="J15" s="6"/>
      <c r="K15" s="6"/>
      <c r="L15" s="6"/>
      <c r="M15" s="6"/>
      <c r="N15" s="51"/>
      <c r="O15" s="81"/>
      <c r="P15" s="23"/>
      <c r="Q15" s="1"/>
      <c r="R15" s="1"/>
      <c r="S15" s="14"/>
      <c r="T15" s="52" t="str">
        <f t="shared" ref="T15" si="0">H15</f>
        <v>Bitte auswählen</v>
      </c>
      <c r="V15" s="160"/>
    </row>
    <row r="16" spans="1:22" ht="10.8" thickBot="1" x14ac:dyDescent="0.35">
      <c r="A16" s="9"/>
      <c r="B16" s="48"/>
      <c r="C16" s="17"/>
      <c r="D16" s="31"/>
      <c r="E16" s="17"/>
      <c r="F16" s="6"/>
      <c r="G16" s="49"/>
      <c r="H16" s="50"/>
      <c r="I16" s="49"/>
      <c r="J16" s="6"/>
      <c r="K16" s="6"/>
      <c r="L16" s="6"/>
      <c r="M16" s="6"/>
      <c r="N16" s="51"/>
      <c r="O16" s="81"/>
      <c r="P16" s="23"/>
      <c r="Q16" s="1"/>
      <c r="R16" s="1"/>
      <c r="S16" s="14"/>
      <c r="T16" s="52"/>
      <c r="V16" s="160"/>
    </row>
    <row r="17" spans="1:22" ht="11.4" thickTop="1" thickBot="1" x14ac:dyDescent="0.35">
      <c r="A17" s="109"/>
      <c r="B17" s="110" t="s">
        <v>42</v>
      </c>
      <c r="C17" s="111" t="s">
        <v>54</v>
      </c>
      <c r="D17" s="112"/>
      <c r="E17" s="111"/>
      <c r="F17" s="113"/>
      <c r="G17" s="49"/>
      <c r="H17" s="121"/>
      <c r="I17" s="49"/>
      <c r="J17" s="113"/>
      <c r="K17" s="113">
        <f>SUM(L17:L24)</f>
        <v>50</v>
      </c>
      <c r="L17" s="113"/>
      <c r="M17" s="113"/>
      <c r="N17" s="115"/>
      <c r="O17" s="116"/>
      <c r="P17" s="117"/>
      <c r="Q17" s="118"/>
      <c r="R17" s="118"/>
      <c r="S17" s="14"/>
      <c r="T17" s="122"/>
      <c r="U17" s="123">
        <f>SUM(T19:T24)</f>
        <v>0</v>
      </c>
      <c r="V17" s="160"/>
    </row>
    <row r="18" spans="1:22" ht="10.8" thickTop="1" x14ac:dyDescent="0.3">
      <c r="A18" s="9"/>
      <c r="B18" s="48"/>
      <c r="C18" s="17"/>
      <c r="D18" s="31" t="s">
        <v>20</v>
      </c>
      <c r="E18" s="17" t="s">
        <v>201</v>
      </c>
      <c r="F18" s="6" t="s">
        <v>4</v>
      </c>
      <c r="G18" s="49"/>
      <c r="H18" s="50" t="s">
        <v>70</v>
      </c>
      <c r="I18" s="49"/>
      <c r="J18" s="6"/>
      <c r="K18" s="6"/>
      <c r="L18" s="6"/>
      <c r="M18" s="6"/>
      <c r="N18" s="51"/>
      <c r="O18" s="81"/>
      <c r="P18" s="23"/>
      <c r="Q18" s="1"/>
      <c r="R18" s="1"/>
      <c r="S18" s="14"/>
      <c r="T18" s="52" t="str">
        <f>H18</f>
        <v>Bitte auswählen</v>
      </c>
      <c r="V18" s="160"/>
    </row>
    <row r="19" spans="1:22" x14ac:dyDescent="0.3">
      <c r="A19" s="9"/>
      <c r="B19" s="48"/>
      <c r="C19" s="17"/>
      <c r="D19" s="31" t="s">
        <v>21</v>
      </c>
      <c r="E19" s="17" t="s">
        <v>202</v>
      </c>
      <c r="F19" s="6" t="s">
        <v>4</v>
      </c>
      <c r="G19" s="49"/>
      <c r="H19" s="50" t="s">
        <v>70</v>
      </c>
      <c r="I19" s="49"/>
      <c r="J19" s="6"/>
      <c r="K19" s="6"/>
      <c r="L19" s="6"/>
      <c r="M19" s="6"/>
      <c r="N19" s="51"/>
      <c r="O19" s="81"/>
      <c r="P19" s="23"/>
      <c r="Q19" s="1"/>
      <c r="R19" s="1"/>
      <c r="S19" s="14"/>
      <c r="T19" s="52" t="str">
        <f>H19</f>
        <v>Bitte auswählen</v>
      </c>
      <c r="V19" s="160"/>
    </row>
    <row r="20" spans="1:22" x14ac:dyDescent="0.3">
      <c r="A20" s="9"/>
      <c r="B20" s="48"/>
      <c r="C20" s="17"/>
      <c r="D20" s="31" t="s">
        <v>165</v>
      </c>
      <c r="E20" s="17" t="s">
        <v>220</v>
      </c>
      <c r="F20" s="6" t="s">
        <v>5</v>
      </c>
      <c r="G20" s="49"/>
      <c r="H20" s="50" t="s">
        <v>70</v>
      </c>
      <c r="I20" s="49"/>
      <c r="J20" s="6"/>
      <c r="K20" s="6"/>
      <c r="L20" s="6">
        <v>20</v>
      </c>
      <c r="M20" s="6"/>
      <c r="N20" s="51"/>
      <c r="O20" s="81"/>
      <c r="P20" s="23"/>
      <c r="Q20" s="1"/>
      <c r="R20" s="1" t="s">
        <v>7</v>
      </c>
      <c r="S20" s="14"/>
      <c r="T20" s="52">
        <f>IF($H20="ja",$L20*$R$3,0)</f>
        <v>0</v>
      </c>
      <c r="V20" s="160"/>
    </row>
    <row r="21" spans="1:22" x14ac:dyDescent="0.3">
      <c r="A21" s="9"/>
      <c r="B21" s="48"/>
      <c r="C21" s="17"/>
      <c r="D21" s="31" t="s">
        <v>232</v>
      </c>
      <c r="E21" s="17" t="s">
        <v>240</v>
      </c>
      <c r="F21" s="6" t="s">
        <v>5</v>
      </c>
      <c r="G21" s="49"/>
      <c r="H21" s="50" t="s">
        <v>70</v>
      </c>
      <c r="I21" s="49"/>
      <c r="J21" s="6"/>
      <c r="K21" s="6"/>
      <c r="L21" s="6">
        <v>10</v>
      </c>
      <c r="M21" s="6"/>
      <c r="N21" s="51"/>
      <c r="O21" s="81"/>
      <c r="P21" s="23"/>
      <c r="Q21" s="1"/>
      <c r="R21" s="1" t="s">
        <v>7</v>
      </c>
      <c r="S21" s="14"/>
      <c r="T21" s="52">
        <f>IF($H21="ja",$L21*$R$3,0)</f>
        <v>0</v>
      </c>
      <c r="V21" s="160"/>
    </row>
    <row r="22" spans="1:22" x14ac:dyDescent="0.3">
      <c r="A22" s="9"/>
      <c r="B22" s="48"/>
      <c r="C22" s="17"/>
      <c r="D22" s="31" t="s">
        <v>233</v>
      </c>
      <c r="E22" s="17" t="s">
        <v>145</v>
      </c>
      <c r="F22" s="6" t="s">
        <v>5</v>
      </c>
      <c r="G22" s="49"/>
      <c r="H22" s="50" t="s">
        <v>70</v>
      </c>
      <c r="I22" s="49"/>
      <c r="J22" s="6"/>
      <c r="K22" s="6"/>
      <c r="L22" s="6">
        <v>20</v>
      </c>
      <c r="M22" s="6"/>
      <c r="N22" s="51"/>
      <c r="O22" s="81"/>
      <c r="P22" s="23"/>
      <c r="Q22" s="1"/>
      <c r="R22" s="1" t="s">
        <v>7</v>
      </c>
      <c r="S22" s="14"/>
      <c r="T22" s="52">
        <f>IF($H22="ja",$L22*$R$3,0)</f>
        <v>0</v>
      </c>
      <c r="V22" s="160"/>
    </row>
    <row r="23" spans="1:22" x14ac:dyDescent="0.3">
      <c r="A23" s="9"/>
      <c r="B23" s="48"/>
      <c r="C23" s="17"/>
      <c r="D23" s="31" t="s">
        <v>221</v>
      </c>
      <c r="E23" s="17" t="s">
        <v>153</v>
      </c>
      <c r="F23" s="6" t="s">
        <v>4</v>
      </c>
      <c r="G23" s="49"/>
      <c r="H23" s="50" t="s">
        <v>70</v>
      </c>
      <c r="I23" s="49"/>
      <c r="J23" s="6"/>
      <c r="K23" s="6"/>
      <c r="L23" s="6"/>
      <c r="M23" s="6"/>
      <c r="N23" s="51"/>
      <c r="O23" s="81"/>
      <c r="P23" s="23"/>
      <c r="Q23" s="1"/>
      <c r="R23" s="1"/>
      <c r="S23" s="14"/>
      <c r="T23" s="52" t="str">
        <f t="shared" ref="T23" si="1">H23</f>
        <v>Bitte auswählen</v>
      </c>
      <c r="V23" s="160"/>
    </row>
    <row r="24" spans="1:22" ht="10.8" thickBot="1" x14ac:dyDescent="0.35">
      <c r="A24" s="9"/>
      <c r="B24" s="48"/>
      <c r="C24" s="17"/>
      <c r="D24" s="31"/>
      <c r="E24" s="17"/>
      <c r="F24" s="6"/>
      <c r="G24" s="49"/>
      <c r="H24" s="50"/>
      <c r="I24" s="49"/>
      <c r="J24" s="6"/>
      <c r="K24" s="6"/>
      <c r="L24" s="6"/>
      <c r="M24" s="6"/>
      <c r="N24" s="51"/>
      <c r="O24" s="81"/>
      <c r="P24" s="23"/>
      <c r="Q24" s="1"/>
      <c r="R24" s="1"/>
      <c r="S24" s="14"/>
      <c r="T24" s="52"/>
      <c r="V24" s="160"/>
    </row>
    <row r="25" spans="1:22" ht="11.4" thickTop="1" thickBot="1" x14ac:dyDescent="0.35">
      <c r="A25" s="109"/>
      <c r="B25" s="110" t="s">
        <v>43</v>
      </c>
      <c r="C25" s="111" t="s">
        <v>55</v>
      </c>
      <c r="D25" s="112"/>
      <c r="E25" s="111"/>
      <c r="F25" s="113"/>
      <c r="G25" s="49"/>
      <c r="H25" s="121"/>
      <c r="I25" s="49"/>
      <c r="J25" s="113"/>
      <c r="K25" s="113">
        <f>SUM(L25:L29)</f>
        <v>0</v>
      </c>
      <c r="L25" s="113"/>
      <c r="M25" s="113"/>
      <c r="N25" s="115"/>
      <c r="O25" s="116"/>
      <c r="P25" s="117"/>
      <c r="Q25" s="118"/>
      <c r="R25" s="118"/>
      <c r="S25" s="14"/>
      <c r="T25" s="122"/>
      <c r="U25" s="123">
        <f>SUM(T26:T29)</f>
        <v>0</v>
      </c>
      <c r="V25" s="160"/>
    </row>
    <row r="26" spans="1:22" ht="10.8" thickTop="1" x14ac:dyDescent="0.3">
      <c r="A26" s="9"/>
      <c r="B26" s="48"/>
      <c r="C26" s="17"/>
      <c r="D26" s="31" t="s">
        <v>23</v>
      </c>
      <c r="E26" s="17" t="s">
        <v>28</v>
      </c>
      <c r="F26" s="6" t="s">
        <v>4</v>
      </c>
      <c r="G26" s="49"/>
      <c r="H26" s="50" t="s">
        <v>70</v>
      </c>
      <c r="I26" s="49"/>
      <c r="J26" s="6"/>
      <c r="K26" s="6"/>
      <c r="L26" s="6"/>
      <c r="M26" s="6"/>
      <c r="N26" s="51"/>
      <c r="O26" s="81"/>
      <c r="P26" s="23"/>
      <c r="Q26" s="1"/>
      <c r="R26" s="1"/>
      <c r="S26" s="14"/>
      <c r="T26" s="52" t="str">
        <f>H26</f>
        <v>Bitte auswählen</v>
      </c>
      <c r="V26" s="160"/>
    </row>
    <row r="27" spans="1:22" x14ac:dyDescent="0.3">
      <c r="A27" s="9"/>
      <c r="B27" s="48"/>
      <c r="C27" s="17"/>
      <c r="D27" s="31" t="s">
        <v>213</v>
      </c>
      <c r="E27" s="30" t="s">
        <v>222</v>
      </c>
      <c r="F27" s="6" t="s">
        <v>4</v>
      </c>
      <c r="G27" s="49"/>
      <c r="H27" s="50" t="s">
        <v>70</v>
      </c>
      <c r="I27" s="49"/>
      <c r="J27" s="6"/>
      <c r="K27" s="6"/>
      <c r="L27" s="6"/>
      <c r="M27" s="6"/>
      <c r="N27" s="51"/>
      <c r="O27" s="81"/>
      <c r="P27" s="23"/>
      <c r="Q27" s="1"/>
      <c r="R27" s="1"/>
      <c r="S27" s="14"/>
      <c r="T27" s="52" t="str">
        <f>H27</f>
        <v>Bitte auswählen</v>
      </c>
      <c r="V27" s="160"/>
    </row>
    <row r="28" spans="1:22" x14ac:dyDescent="0.3">
      <c r="A28" s="9"/>
      <c r="B28" s="48"/>
      <c r="C28" s="17"/>
      <c r="D28" s="31" t="s">
        <v>209</v>
      </c>
      <c r="E28" s="30" t="s">
        <v>208</v>
      </c>
      <c r="F28" s="6" t="s">
        <v>4</v>
      </c>
      <c r="G28" s="49"/>
      <c r="H28" s="50" t="s">
        <v>70</v>
      </c>
      <c r="I28" s="49"/>
      <c r="J28" s="6"/>
      <c r="K28" s="6"/>
      <c r="L28" s="6"/>
      <c r="M28" s="6"/>
      <c r="N28" s="51"/>
      <c r="O28" s="81"/>
      <c r="P28" s="23"/>
      <c r="Q28" s="1"/>
      <c r="R28" s="1"/>
      <c r="S28" s="14"/>
      <c r="T28" s="52" t="str">
        <f>H28</f>
        <v>Bitte auswählen</v>
      </c>
      <c r="V28" s="160"/>
    </row>
    <row r="29" spans="1:22" ht="10.8" thickBot="1" x14ac:dyDescent="0.35">
      <c r="A29" s="9"/>
      <c r="B29" s="48"/>
      <c r="C29" s="17"/>
      <c r="D29" s="31"/>
      <c r="E29" s="17"/>
      <c r="F29" s="6"/>
      <c r="G29" s="49"/>
      <c r="H29" s="50"/>
      <c r="I29" s="49"/>
      <c r="J29" s="6"/>
      <c r="K29" s="6"/>
      <c r="L29" s="6"/>
      <c r="M29" s="6"/>
      <c r="N29" s="51"/>
      <c r="O29" s="81"/>
      <c r="P29" s="23"/>
      <c r="Q29" s="1"/>
      <c r="R29" s="1"/>
      <c r="S29" s="14"/>
      <c r="T29" s="52"/>
      <c r="V29" s="160"/>
    </row>
    <row r="30" spans="1:22" ht="11.4" thickTop="1" thickBot="1" x14ac:dyDescent="0.35">
      <c r="A30" s="109"/>
      <c r="B30" s="110" t="s">
        <v>44</v>
      </c>
      <c r="C30" s="111" t="s">
        <v>323</v>
      </c>
      <c r="D30" s="112"/>
      <c r="E30" s="111"/>
      <c r="F30" s="113"/>
      <c r="G30" s="49"/>
      <c r="H30" s="121"/>
      <c r="I30" s="49"/>
      <c r="J30" s="113"/>
      <c r="K30" s="113">
        <f>SUM(L30:L32)</f>
        <v>10</v>
      </c>
      <c r="L30" s="113"/>
      <c r="M30" s="113"/>
      <c r="N30" s="115"/>
      <c r="O30" s="116"/>
      <c r="P30" s="117"/>
      <c r="Q30" s="118"/>
      <c r="R30" s="118"/>
      <c r="S30" s="14"/>
      <c r="T30" s="122"/>
      <c r="U30" s="123">
        <f>SUM(T31:T31)</f>
        <v>0</v>
      </c>
      <c r="V30" s="160"/>
    </row>
    <row r="31" spans="1:22" ht="10.8" thickTop="1" x14ac:dyDescent="0.3">
      <c r="A31" s="9"/>
      <c r="B31" s="48"/>
      <c r="C31" s="17"/>
      <c r="D31" s="31" t="s">
        <v>214</v>
      </c>
      <c r="E31" s="17" t="s">
        <v>130</v>
      </c>
      <c r="F31" s="6" t="s">
        <v>5</v>
      </c>
      <c r="G31" s="49"/>
      <c r="H31" s="50" t="s">
        <v>70</v>
      </c>
      <c r="I31" s="49"/>
      <c r="J31" s="6"/>
      <c r="K31" s="6"/>
      <c r="L31" s="6">
        <v>10</v>
      </c>
      <c r="M31" s="6"/>
      <c r="N31" s="51"/>
      <c r="O31" s="81"/>
      <c r="P31" s="23"/>
      <c r="Q31" s="1"/>
      <c r="R31" s="1" t="s">
        <v>7</v>
      </c>
      <c r="S31" s="14"/>
      <c r="T31" s="52">
        <f>IF($H31="ja",$L31*$R$3,0)</f>
        <v>0</v>
      </c>
      <c r="V31" s="160"/>
    </row>
    <row r="32" spans="1:22" ht="10.8" thickBot="1" x14ac:dyDescent="0.35">
      <c r="A32" s="9"/>
      <c r="B32" s="48"/>
      <c r="C32" s="17"/>
      <c r="D32" s="31"/>
      <c r="E32" s="17"/>
      <c r="F32" s="6"/>
      <c r="G32" s="49"/>
      <c r="H32" s="50"/>
      <c r="I32" s="49"/>
      <c r="J32" s="6"/>
      <c r="K32" s="6"/>
      <c r="L32" s="6"/>
      <c r="M32" s="6"/>
      <c r="N32" s="51"/>
      <c r="O32" s="81"/>
      <c r="P32" s="23"/>
      <c r="Q32" s="1"/>
      <c r="R32" s="1"/>
      <c r="S32" s="14"/>
      <c r="T32" s="52"/>
      <c r="V32" s="160"/>
    </row>
    <row r="33" spans="1:22" ht="11.4" thickTop="1" thickBot="1" x14ac:dyDescent="0.35">
      <c r="A33" s="109"/>
      <c r="B33" s="110" t="s">
        <v>45</v>
      </c>
      <c r="C33" s="124" t="s">
        <v>86</v>
      </c>
      <c r="D33" s="112"/>
      <c r="E33" s="111"/>
      <c r="F33" s="113"/>
      <c r="G33" s="49"/>
      <c r="H33" s="121"/>
      <c r="I33" s="49"/>
      <c r="J33" s="113"/>
      <c r="K33" s="113">
        <f>SUM(L33:L45)</f>
        <v>40</v>
      </c>
      <c r="L33" s="113"/>
      <c r="M33" s="113"/>
      <c r="N33" s="115"/>
      <c r="O33" s="116"/>
      <c r="P33" s="117"/>
      <c r="Q33" s="118"/>
      <c r="R33" s="118"/>
      <c r="S33" s="14"/>
      <c r="T33" s="122"/>
      <c r="U33" s="123">
        <f>SUM(T34:T45)</f>
        <v>0</v>
      </c>
      <c r="V33" s="160"/>
    </row>
    <row r="34" spans="1:22" ht="10.8" thickTop="1" x14ac:dyDescent="0.3">
      <c r="A34" s="9"/>
      <c r="B34" s="48"/>
      <c r="C34" s="17" t="s">
        <v>326</v>
      </c>
      <c r="D34" s="31"/>
      <c r="E34" s="17"/>
      <c r="F34" s="6"/>
      <c r="G34" s="49"/>
      <c r="H34" s="50"/>
      <c r="I34" s="49"/>
      <c r="J34" s="6"/>
      <c r="K34" s="6"/>
      <c r="L34" s="6"/>
      <c r="M34" s="6"/>
      <c r="N34" s="51"/>
      <c r="O34" s="81"/>
      <c r="P34" s="23"/>
      <c r="Q34" s="1"/>
      <c r="R34" s="1"/>
      <c r="S34" s="14"/>
      <c r="T34" s="52"/>
      <c r="V34" s="160"/>
    </row>
    <row r="35" spans="1:22" x14ac:dyDescent="0.3">
      <c r="A35" s="9"/>
      <c r="B35" s="48"/>
      <c r="C35" s="17"/>
      <c r="D35" s="31" t="s">
        <v>24</v>
      </c>
      <c r="E35" s="17" t="s">
        <v>330</v>
      </c>
      <c r="F35" s="6" t="s">
        <v>4</v>
      </c>
      <c r="G35" s="49"/>
      <c r="H35" s="50" t="s">
        <v>70</v>
      </c>
      <c r="I35" s="49"/>
      <c r="J35" s="6"/>
      <c r="K35" s="6"/>
      <c r="L35" s="6"/>
      <c r="M35" s="6"/>
      <c r="N35" s="51"/>
      <c r="O35" s="81"/>
      <c r="P35" s="23"/>
      <c r="Q35" s="1"/>
      <c r="R35" s="1"/>
      <c r="S35" s="14"/>
      <c r="T35" s="52" t="str">
        <f>H35</f>
        <v>Bitte auswählen</v>
      </c>
      <c r="V35" s="160"/>
    </row>
    <row r="36" spans="1:22" x14ac:dyDescent="0.3">
      <c r="A36" s="9"/>
      <c r="B36" s="48"/>
      <c r="C36" s="17"/>
      <c r="D36" s="31" t="s">
        <v>319</v>
      </c>
      <c r="E36" s="17" t="s">
        <v>327</v>
      </c>
      <c r="F36" s="6" t="s">
        <v>5</v>
      </c>
      <c r="G36" s="49"/>
      <c r="H36" s="50" t="s">
        <v>70</v>
      </c>
      <c r="I36" s="49"/>
      <c r="J36" s="6"/>
      <c r="K36" s="6"/>
      <c r="L36" s="6">
        <v>20</v>
      </c>
      <c r="M36" s="6"/>
      <c r="N36" s="51"/>
      <c r="O36" s="81"/>
      <c r="P36" s="23"/>
      <c r="Q36" s="1"/>
      <c r="R36" s="1" t="s">
        <v>7</v>
      </c>
      <c r="S36" s="14"/>
      <c r="T36" s="52">
        <f>IF($H36="ja",$L36*$R$3,0)</f>
        <v>0</v>
      </c>
      <c r="V36" s="160"/>
    </row>
    <row r="37" spans="1:22" x14ac:dyDescent="0.3">
      <c r="A37" s="9"/>
      <c r="B37" s="48"/>
      <c r="C37" s="17"/>
      <c r="D37" s="31" t="s">
        <v>26</v>
      </c>
      <c r="E37" s="19" t="s">
        <v>331</v>
      </c>
      <c r="F37" s="6" t="s">
        <v>4</v>
      </c>
      <c r="G37" s="49"/>
      <c r="H37" s="50" t="s">
        <v>70</v>
      </c>
      <c r="I37" s="49"/>
      <c r="J37" s="6"/>
      <c r="K37" s="6"/>
      <c r="L37" s="6"/>
      <c r="M37" s="6"/>
      <c r="N37" s="51"/>
      <c r="O37" s="81"/>
      <c r="P37" s="23"/>
      <c r="Q37" s="1"/>
      <c r="R37" s="1"/>
      <c r="S37" s="14"/>
      <c r="T37" s="52" t="str">
        <f>H37</f>
        <v>Bitte auswählen</v>
      </c>
      <c r="V37" s="160"/>
    </row>
    <row r="38" spans="1:22" x14ac:dyDescent="0.3">
      <c r="A38" s="9"/>
      <c r="B38" s="48"/>
      <c r="C38" s="17"/>
      <c r="D38" s="31" t="s">
        <v>198</v>
      </c>
      <c r="E38" s="19" t="s">
        <v>332</v>
      </c>
      <c r="F38" s="6" t="s">
        <v>4</v>
      </c>
      <c r="G38" s="49"/>
      <c r="H38" s="50" t="s">
        <v>70</v>
      </c>
      <c r="I38" s="49"/>
      <c r="J38" s="6"/>
      <c r="K38" s="6"/>
      <c r="L38" s="6"/>
      <c r="M38" s="6"/>
      <c r="N38" s="51"/>
      <c r="O38" s="81"/>
      <c r="P38" s="23"/>
      <c r="Q38" s="1"/>
      <c r="R38" s="1"/>
      <c r="S38" s="14"/>
      <c r="T38" s="52" t="str">
        <f>H38</f>
        <v>Bitte auswählen</v>
      </c>
      <c r="V38" s="160"/>
    </row>
    <row r="39" spans="1:22" x14ac:dyDescent="0.3">
      <c r="A39" s="9"/>
      <c r="B39" s="48"/>
      <c r="C39" s="17"/>
      <c r="D39" s="31" t="s">
        <v>175</v>
      </c>
      <c r="E39" s="19" t="s">
        <v>328</v>
      </c>
      <c r="F39" s="6" t="s">
        <v>4</v>
      </c>
      <c r="G39" s="49"/>
      <c r="H39" s="50" t="s">
        <v>70</v>
      </c>
      <c r="I39" s="49"/>
      <c r="J39" s="6"/>
      <c r="K39" s="6"/>
      <c r="L39" s="6"/>
      <c r="M39" s="6"/>
      <c r="N39" s="51"/>
      <c r="O39" s="81"/>
      <c r="P39" s="23"/>
      <c r="Q39" s="1"/>
      <c r="R39" s="1"/>
      <c r="S39" s="14"/>
      <c r="T39" s="52" t="str">
        <f>H39</f>
        <v>Bitte auswählen</v>
      </c>
      <c r="V39" s="160"/>
    </row>
    <row r="40" spans="1:22" x14ac:dyDescent="0.3">
      <c r="A40" s="9"/>
      <c r="B40" s="48"/>
      <c r="C40" s="17"/>
      <c r="D40" s="31" t="s">
        <v>138</v>
      </c>
      <c r="E40" s="36" t="s">
        <v>29</v>
      </c>
      <c r="F40" s="6" t="s">
        <v>4</v>
      </c>
      <c r="G40" s="49"/>
      <c r="H40" s="50" t="s">
        <v>70</v>
      </c>
      <c r="I40" s="49"/>
      <c r="J40" s="6"/>
      <c r="K40" s="6"/>
      <c r="L40" s="6"/>
      <c r="M40" s="6"/>
      <c r="N40" s="51"/>
      <c r="O40" s="81"/>
      <c r="P40" s="23"/>
      <c r="Q40" s="1"/>
      <c r="R40" s="1"/>
      <c r="S40" s="14"/>
      <c r="T40" s="52" t="str">
        <f>H40</f>
        <v>Bitte auswählen</v>
      </c>
      <c r="V40" s="160"/>
    </row>
    <row r="41" spans="1:22" x14ac:dyDescent="0.3">
      <c r="A41" s="9"/>
      <c r="B41" s="48"/>
      <c r="C41" s="17"/>
      <c r="D41" s="31" t="s">
        <v>277</v>
      </c>
      <c r="E41" s="17" t="s">
        <v>329</v>
      </c>
      <c r="F41" s="6" t="s">
        <v>5</v>
      </c>
      <c r="G41" s="49"/>
      <c r="H41" s="50" t="s">
        <v>70</v>
      </c>
      <c r="I41" s="49"/>
      <c r="J41" s="6"/>
      <c r="K41" s="6"/>
      <c r="L41" s="6">
        <v>20</v>
      </c>
      <c r="M41" s="6"/>
      <c r="N41" s="51"/>
      <c r="O41" s="81"/>
      <c r="P41" s="23"/>
      <c r="Q41" s="1"/>
      <c r="R41" s="1" t="s">
        <v>7</v>
      </c>
      <c r="S41" s="14"/>
      <c r="T41" s="52">
        <f>IF($H41="ja",$L41*$R$3,0)</f>
        <v>0</v>
      </c>
      <c r="V41" s="160"/>
    </row>
    <row r="42" spans="1:22" x14ac:dyDescent="0.3">
      <c r="A42" s="9"/>
      <c r="B42" s="48"/>
      <c r="C42" s="17" t="s">
        <v>11</v>
      </c>
      <c r="D42" s="31"/>
      <c r="E42" s="17"/>
      <c r="F42" s="6"/>
      <c r="G42" s="49"/>
      <c r="H42" s="50"/>
      <c r="I42" s="49"/>
      <c r="J42" s="6"/>
      <c r="K42" s="6"/>
      <c r="L42" s="6"/>
      <c r="M42" s="6"/>
      <c r="N42" s="51"/>
      <c r="O42" s="81"/>
      <c r="P42" s="23"/>
      <c r="Q42" s="1"/>
      <c r="R42" s="1"/>
      <c r="S42" s="14"/>
      <c r="T42" s="52"/>
      <c r="V42" s="160"/>
    </row>
    <row r="43" spans="1:22" ht="20.399999999999999" x14ac:dyDescent="0.3">
      <c r="A43" s="8"/>
      <c r="B43" s="48"/>
      <c r="C43" s="17"/>
      <c r="D43" s="31" t="s">
        <v>88</v>
      </c>
      <c r="E43" s="17" t="s">
        <v>30</v>
      </c>
      <c r="F43" s="6" t="s">
        <v>4</v>
      </c>
      <c r="G43" s="49"/>
      <c r="H43" s="50" t="s">
        <v>70</v>
      </c>
      <c r="I43" s="49"/>
      <c r="J43" s="6"/>
      <c r="K43" s="6"/>
      <c r="L43" s="6"/>
      <c r="M43" s="6"/>
      <c r="N43" s="51"/>
      <c r="O43" s="81"/>
      <c r="P43" s="23"/>
      <c r="Q43" s="1"/>
      <c r="R43" s="1"/>
      <c r="S43" s="14"/>
      <c r="T43" s="52" t="str">
        <f>H43</f>
        <v>Bitte auswählen</v>
      </c>
      <c r="V43" s="160"/>
    </row>
    <row r="44" spans="1:22" x14ac:dyDescent="0.3">
      <c r="A44" s="8"/>
      <c r="B44" s="48"/>
      <c r="C44" s="17"/>
      <c r="D44" s="31" t="s">
        <v>112</v>
      </c>
      <c r="E44" s="17" t="s">
        <v>31</v>
      </c>
      <c r="F44" s="6" t="s">
        <v>4</v>
      </c>
      <c r="G44" s="49"/>
      <c r="H44" s="50" t="s">
        <v>70</v>
      </c>
      <c r="I44" s="49"/>
      <c r="J44" s="6"/>
      <c r="K44" s="6"/>
      <c r="L44" s="6"/>
      <c r="M44" s="6"/>
      <c r="N44" s="51"/>
      <c r="O44" s="81"/>
      <c r="P44" s="23"/>
      <c r="Q44" s="1"/>
      <c r="R44" s="1"/>
      <c r="S44" s="14"/>
      <c r="T44" s="52" t="str">
        <f>H44</f>
        <v>Bitte auswählen</v>
      </c>
      <c r="V44" s="160"/>
    </row>
    <row r="45" spans="1:22" ht="10.8" thickBot="1" x14ac:dyDescent="0.35">
      <c r="A45" s="8"/>
      <c r="B45" s="48"/>
      <c r="C45" s="17"/>
      <c r="D45" s="31"/>
      <c r="E45" s="17"/>
      <c r="F45" s="6"/>
      <c r="G45" s="49"/>
      <c r="H45" s="50"/>
      <c r="I45" s="49"/>
      <c r="J45" s="6"/>
      <c r="K45" s="6"/>
      <c r="L45" s="6"/>
      <c r="M45" s="6"/>
      <c r="N45" s="51"/>
      <c r="O45" s="81"/>
      <c r="P45" s="23"/>
      <c r="Q45" s="1"/>
      <c r="R45" s="1"/>
      <c r="S45" s="14"/>
      <c r="T45" s="52"/>
      <c r="V45" s="160"/>
    </row>
    <row r="46" spans="1:22" ht="11.4" thickTop="1" thickBot="1" x14ac:dyDescent="0.35">
      <c r="A46" s="125"/>
      <c r="B46" s="110" t="s">
        <v>46</v>
      </c>
      <c r="C46" s="124" t="s">
        <v>89</v>
      </c>
      <c r="D46" s="112"/>
      <c r="E46" s="111"/>
      <c r="F46" s="113"/>
      <c r="G46" s="49"/>
      <c r="H46" s="121"/>
      <c r="I46" s="49"/>
      <c r="J46" s="113"/>
      <c r="K46" s="113">
        <f>SUM(L46:L50)</f>
        <v>0</v>
      </c>
      <c r="L46" s="113"/>
      <c r="M46" s="113"/>
      <c r="N46" s="115"/>
      <c r="O46" s="116"/>
      <c r="P46" s="117"/>
      <c r="Q46" s="118"/>
      <c r="R46" s="118"/>
      <c r="S46" s="14"/>
      <c r="T46" s="126"/>
      <c r="U46" s="120">
        <f>SUM(T47:T50)</f>
        <v>0</v>
      </c>
      <c r="V46" s="160"/>
    </row>
    <row r="47" spans="1:22" ht="10.8" thickTop="1" x14ac:dyDescent="0.3">
      <c r="A47" s="8"/>
      <c r="B47" s="48"/>
      <c r="C47" s="17"/>
      <c r="D47" s="31" t="s">
        <v>32</v>
      </c>
      <c r="E47" s="17" t="s">
        <v>348</v>
      </c>
      <c r="F47" s="6" t="s">
        <v>4</v>
      </c>
      <c r="G47" s="49"/>
      <c r="H47" s="50" t="s">
        <v>70</v>
      </c>
      <c r="I47" s="49"/>
      <c r="J47" s="6"/>
      <c r="K47" s="6"/>
      <c r="L47" s="6"/>
      <c r="M47" s="6"/>
      <c r="N47" s="51"/>
      <c r="O47" s="81"/>
      <c r="P47" s="23"/>
      <c r="Q47" s="1"/>
      <c r="R47" s="1"/>
      <c r="S47" s="14"/>
      <c r="T47" s="52" t="str">
        <f>H47</f>
        <v>Bitte auswählen</v>
      </c>
      <c r="V47" s="160"/>
    </row>
    <row r="48" spans="1:22" x14ac:dyDescent="0.3">
      <c r="A48" s="8"/>
      <c r="B48" s="48"/>
      <c r="C48" s="17"/>
      <c r="D48" s="31" t="s">
        <v>141</v>
      </c>
      <c r="E48" s="17" t="s">
        <v>195</v>
      </c>
      <c r="F48" s="6" t="s">
        <v>4</v>
      </c>
      <c r="G48" s="49"/>
      <c r="H48" s="50" t="s">
        <v>70</v>
      </c>
      <c r="I48" s="49"/>
      <c r="J48" s="6"/>
      <c r="K48" s="6"/>
      <c r="L48" s="6"/>
      <c r="M48" s="6"/>
      <c r="N48" s="51"/>
      <c r="O48" s="81"/>
      <c r="P48" s="23"/>
      <c r="Q48" s="1"/>
      <c r="R48" s="1"/>
      <c r="S48" s="14"/>
      <c r="T48" s="52" t="str">
        <f>H48</f>
        <v>Bitte auswählen</v>
      </c>
      <c r="V48" s="160"/>
    </row>
    <row r="49" spans="1:22" x14ac:dyDescent="0.3">
      <c r="A49" s="8"/>
      <c r="B49" s="48"/>
      <c r="C49" s="17"/>
      <c r="D49" s="31" t="s">
        <v>226</v>
      </c>
      <c r="E49" s="17" t="s">
        <v>234</v>
      </c>
      <c r="F49" s="6" t="s">
        <v>4</v>
      </c>
      <c r="G49" s="49"/>
      <c r="H49" s="50" t="s">
        <v>70</v>
      </c>
      <c r="I49" s="49"/>
      <c r="J49" s="6"/>
      <c r="K49" s="6"/>
      <c r="L49" s="6"/>
      <c r="M49" s="6"/>
      <c r="N49" s="51"/>
      <c r="O49" s="81"/>
      <c r="P49" s="23"/>
      <c r="Q49" s="1"/>
      <c r="R49" s="1"/>
      <c r="S49" s="14"/>
      <c r="T49" s="52" t="str">
        <f>H49</f>
        <v>Bitte auswählen</v>
      </c>
      <c r="V49" s="160"/>
    </row>
    <row r="50" spans="1:22" ht="10.8" thickBot="1" x14ac:dyDescent="0.35">
      <c r="A50" s="10"/>
      <c r="B50" s="48"/>
      <c r="C50" s="17"/>
      <c r="D50" s="31"/>
      <c r="E50" s="17"/>
      <c r="F50" s="6"/>
      <c r="G50" s="49"/>
      <c r="H50" s="50"/>
      <c r="I50" s="49"/>
      <c r="J50" s="6"/>
      <c r="K50" s="6"/>
      <c r="L50" s="6"/>
      <c r="M50" s="6"/>
      <c r="N50" s="51"/>
      <c r="O50" s="81"/>
      <c r="P50" s="23"/>
      <c r="Q50" s="1"/>
      <c r="R50" s="1"/>
      <c r="S50" s="14"/>
      <c r="T50" s="52"/>
      <c r="V50" s="160"/>
    </row>
    <row r="51" spans="1:22" ht="11.4" thickTop="1" thickBot="1" x14ac:dyDescent="0.35">
      <c r="A51" s="125"/>
      <c r="B51" s="110" t="s">
        <v>47</v>
      </c>
      <c r="C51" s="111" t="s">
        <v>56</v>
      </c>
      <c r="D51" s="112"/>
      <c r="E51" s="111"/>
      <c r="F51" s="127"/>
      <c r="G51" s="53"/>
      <c r="H51" s="128"/>
      <c r="I51" s="53"/>
      <c r="J51" s="113"/>
      <c r="K51" s="113">
        <f>SUM(L51:L56)</f>
        <v>20</v>
      </c>
      <c r="L51" s="113"/>
      <c r="M51" s="113"/>
      <c r="N51" s="115"/>
      <c r="O51" s="116"/>
      <c r="P51" s="117"/>
      <c r="Q51" s="118"/>
      <c r="R51" s="118"/>
      <c r="S51" s="14"/>
      <c r="T51" s="126"/>
      <c r="U51" s="120">
        <f>SUM(T52:T55)</f>
        <v>0</v>
      </c>
      <c r="V51" s="160"/>
    </row>
    <row r="52" spans="1:22" ht="10.8" thickTop="1" x14ac:dyDescent="0.3">
      <c r="A52" s="9"/>
      <c r="B52" s="48"/>
      <c r="C52" s="17"/>
      <c r="D52" s="31" t="s">
        <v>33</v>
      </c>
      <c r="E52" s="17" t="s">
        <v>136</v>
      </c>
      <c r="F52" s="12" t="s">
        <v>4</v>
      </c>
      <c r="G52" s="53"/>
      <c r="H52" s="50" t="s">
        <v>70</v>
      </c>
      <c r="I52" s="53"/>
      <c r="J52" s="12"/>
      <c r="K52" s="12"/>
      <c r="L52" s="12"/>
      <c r="M52" s="12"/>
      <c r="N52" s="51"/>
      <c r="O52" s="81"/>
      <c r="P52" s="25"/>
      <c r="Q52" s="18"/>
      <c r="R52" s="18"/>
      <c r="S52" s="21"/>
      <c r="T52" s="52" t="str">
        <f>H52</f>
        <v>Bitte auswählen</v>
      </c>
      <c r="V52" s="160"/>
    </row>
    <row r="53" spans="1:22" x14ac:dyDescent="0.3">
      <c r="A53" s="9"/>
      <c r="B53" s="48"/>
      <c r="C53" s="17"/>
      <c r="D53" s="31" t="s">
        <v>34</v>
      </c>
      <c r="E53" s="30" t="s">
        <v>178</v>
      </c>
      <c r="F53" s="12" t="s">
        <v>4</v>
      </c>
      <c r="G53" s="53"/>
      <c r="H53" s="50" t="s">
        <v>70</v>
      </c>
      <c r="I53" s="53"/>
      <c r="J53" s="12"/>
      <c r="K53" s="12"/>
      <c r="L53" s="12"/>
      <c r="M53" s="12"/>
      <c r="N53" s="51"/>
      <c r="O53" s="81"/>
      <c r="P53" s="25"/>
      <c r="Q53" s="18"/>
      <c r="R53" s="18"/>
      <c r="S53" s="21"/>
      <c r="T53" s="52" t="str">
        <f>H53</f>
        <v>Bitte auswählen</v>
      </c>
      <c r="V53" s="160"/>
    </row>
    <row r="54" spans="1:22" x14ac:dyDescent="0.3">
      <c r="A54" s="9"/>
      <c r="B54" s="48"/>
      <c r="C54" s="17"/>
      <c r="D54" s="31" t="s">
        <v>119</v>
      </c>
      <c r="E54" s="30" t="s">
        <v>180</v>
      </c>
      <c r="F54" s="12" t="s">
        <v>4</v>
      </c>
      <c r="G54" s="53"/>
      <c r="H54" s="50" t="s">
        <v>70</v>
      </c>
      <c r="I54" s="53"/>
      <c r="J54" s="12"/>
      <c r="K54" s="12"/>
      <c r="L54" s="12"/>
      <c r="M54" s="12"/>
      <c r="N54" s="51"/>
      <c r="O54" s="81"/>
      <c r="P54" s="25"/>
      <c r="Q54" s="18"/>
      <c r="R54" s="18"/>
      <c r="S54" s="21"/>
      <c r="T54" s="52" t="str">
        <f>H54</f>
        <v>Bitte auswählen</v>
      </c>
      <c r="V54" s="160"/>
    </row>
    <row r="55" spans="1:22" x14ac:dyDescent="0.3">
      <c r="A55" s="8"/>
      <c r="B55" s="48"/>
      <c r="C55" s="17"/>
      <c r="D55" s="31" t="s">
        <v>217</v>
      </c>
      <c r="E55" s="25" t="s">
        <v>205</v>
      </c>
      <c r="F55" s="6" t="s">
        <v>5</v>
      </c>
      <c r="G55" s="49"/>
      <c r="H55" s="50" t="s">
        <v>70</v>
      </c>
      <c r="I55" s="49"/>
      <c r="J55" s="6"/>
      <c r="K55" s="6"/>
      <c r="L55" s="6">
        <v>20</v>
      </c>
      <c r="M55" s="6"/>
      <c r="N55" s="51"/>
      <c r="O55" s="81"/>
      <c r="P55" s="23"/>
      <c r="Q55" s="1"/>
      <c r="R55" s="1" t="s">
        <v>7</v>
      </c>
      <c r="S55" s="14"/>
      <c r="T55" s="52">
        <f t="shared" ref="T55" si="2">IF($H55="ja",$L55*$R$3,0)</f>
        <v>0</v>
      </c>
      <c r="V55" s="160"/>
    </row>
    <row r="56" spans="1:22" ht="10.8" thickBot="1" x14ac:dyDescent="0.35">
      <c r="A56" s="10"/>
      <c r="B56" s="48"/>
      <c r="C56" s="17"/>
      <c r="D56" s="31"/>
      <c r="E56" s="17"/>
      <c r="F56" s="6"/>
      <c r="G56" s="49"/>
      <c r="H56" s="50"/>
      <c r="I56" s="49"/>
      <c r="J56" s="6"/>
      <c r="K56" s="6"/>
      <c r="L56" s="6"/>
      <c r="M56" s="6"/>
      <c r="N56" s="51"/>
      <c r="O56" s="81"/>
      <c r="P56" s="23"/>
      <c r="Q56" s="1"/>
      <c r="R56" s="1"/>
      <c r="S56" s="14"/>
      <c r="T56" s="52"/>
      <c r="V56" s="160"/>
    </row>
    <row r="57" spans="1:22" ht="11.4" thickTop="1" thickBot="1" x14ac:dyDescent="0.35">
      <c r="A57" s="125"/>
      <c r="B57" s="110" t="s">
        <v>57</v>
      </c>
      <c r="C57" s="111" t="s">
        <v>200</v>
      </c>
      <c r="D57" s="112"/>
      <c r="E57" s="111"/>
      <c r="F57" s="113"/>
      <c r="G57" s="49"/>
      <c r="H57" s="121"/>
      <c r="I57" s="49"/>
      <c r="J57" s="127"/>
      <c r="K57" s="127">
        <f>SUM(L57:L68)</f>
        <v>20</v>
      </c>
      <c r="L57" s="127"/>
      <c r="M57" s="127"/>
      <c r="N57" s="115"/>
      <c r="O57" s="116"/>
      <c r="P57" s="129"/>
      <c r="Q57" s="130"/>
      <c r="R57" s="130"/>
      <c r="S57" s="21"/>
      <c r="T57" s="126"/>
      <c r="U57" s="120">
        <f>SUM(T58:T68)</f>
        <v>0</v>
      </c>
      <c r="V57" s="160"/>
    </row>
    <row r="58" spans="1:22" ht="21" thickTop="1" x14ac:dyDescent="0.3">
      <c r="A58" s="8"/>
      <c r="B58" s="48"/>
      <c r="C58" s="17"/>
      <c r="D58" s="31" t="s">
        <v>35</v>
      </c>
      <c r="E58" s="17" t="s">
        <v>211</v>
      </c>
      <c r="F58" s="6" t="s">
        <v>4</v>
      </c>
      <c r="G58" s="49"/>
      <c r="H58" s="50" t="s">
        <v>70</v>
      </c>
      <c r="I58" s="49"/>
      <c r="J58" s="6"/>
      <c r="K58" s="6"/>
      <c r="L58" s="6"/>
      <c r="M58" s="6"/>
      <c r="N58" s="51"/>
      <c r="O58" s="81"/>
      <c r="P58" s="23"/>
      <c r="Q58" s="1"/>
      <c r="R58" s="1"/>
      <c r="S58" s="14"/>
      <c r="T58" s="60" t="str">
        <f t="shared" ref="T58:T67" si="3">H58</f>
        <v>Bitte auswählen</v>
      </c>
      <c r="V58" s="162"/>
    </row>
    <row r="59" spans="1:22" ht="20.399999999999999" x14ac:dyDescent="0.3">
      <c r="A59" s="8"/>
      <c r="B59" s="48"/>
      <c r="C59" s="17"/>
      <c r="D59" s="31" t="s">
        <v>203</v>
      </c>
      <c r="E59" s="17" t="s">
        <v>223</v>
      </c>
      <c r="F59" s="6" t="s">
        <v>4</v>
      </c>
      <c r="G59" s="49"/>
      <c r="H59" s="50" t="s">
        <v>70</v>
      </c>
      <c r="I59" s="49"/>
      <c r="J59" s="6"/>
      <c r="K59" s="6"/>
      <c r="L59" s="6"/>
      <c r="M59" s="6"/>
      <c r="N59" s="51"/>
      <c r="O59" s="81"/>
      <c r="P59" s="23"/>
      <c r="Q59" s="1"/>
      <c r="R59" s="1"/>
      <c r="S59" s="14"/>
      <c r="T59" s="60" t="str">
        <f t="shared" si="3"/>
        <v>Bitte auswählen</v>
      </c>
      <c r="V59" s="162"/>
    </row>
    <row r="60" spans="1:22" x14ac:dyDescent="0.3">
      <c r="A60" s="8"/>
      <c r="B60" s="48"/>
      <c r="C60" s="17"/>
      <c r="D60" s="31" t="s">
        <v>362</v>
      </c>
      <c r="E60" s="17" t="s">
        <v>212</v>
      </c>
      <c r="F60" s="6" t="s">
        <v>4</v>
      </c>
      <c r="G60" s="49"/>
      <c r="H60" s="50" t="s">
        <v>70</v>
      </c>
      <c r="I60" s="49"/>
      <c r="J60" s="6"/>
      <c r="K60" s="6"/>
      <c r="L60" s="6"/>
      <c r="M60" s="6"/>
      <c r="N60" s="51"/>
      <c r="O60" s="81"/>
      <c r="P60" s="23"/>
      <c r="Q60" s="1"/>
      <c r="R60" s="1"/>
      <c r="S60" s="14"/>
      <c r="T60" s="60" t="str">
        <f t="shared" si="3"/>
        <v>Bitte auswählen</v>
      </c>
      <c r="V60" s="162"/>
    </row>
    <row r="61" spans="1:22" x14ac:dyDescent="0.3">
      <c r="A61" s="8"/>
      <c r="B61" s="48"/>
      <c r="C61" s="17"/>
      <c r="D61" s="31" t="s">
        <v>363</v>
      </c>
      <c r="E61" s="17" t="s">
        <v>204</v>
      </c>
      <c r="F61" s="6" t="s">
        <v>4</v>
      </c>
      <c r="G61" s="49"/>
      <c r="H61" s="50" t="s">
        <v>70</v>
      </c>
      <c r="I61" s="49"/>
      <c r="J61" s="6"/>
      <c r="K61" s="6"/>
      <c r="L61" s="6"/>
      <c r="M61" s="6"/>
      <c r="N61" s="51"/>
      <c r="O61" s="81"/>
      <c r="P61" s="23"/>
      <c r="Q61" s="1"/>
      <c r="R61" s="1"/>
      <c r="S61" s="14"/>
      <c r="T61" s="60" t="str">
        <f t="shared" si="3"/>
        <v>Bitte auswählen</v>
      </c>
      <c r="V61" s="162"/>
    </row>
    <row r="62" spans="1:22" x14ac:dyDescent="0.3">
      <c r="A62" s="8"/>
      <c r="B62" s="48"/>
      <c r="C62" s="17"/>
      <c r="D62" s="31" t="s">
        <v>364</v>
      </c>
      <c r="E62" s="30" t="s">
        <v>224</v>
      </c>
      <c r="F62" s="6" t="s">
        <v>4</v>
      </c>
      <c r="G62" s="49"/>
      <c r="H62" s="50" t="s">
        <v>70</v>
      </c>
      <c r="I62" s="49"/>
      <c r="J62" s="6"/>
      <c r="K62" s="6"/>
      <c r="L62" s="6"/>
      <c r="M62" s="6"/>
      <c r="N62" s="51"/>
      <c r="O62" s="81"/>
      <c r="P62" s="23"/>
      <c r="Q62" s="1"/>
      <c r="R62" s="1"/>
      <c r="S62" s="14"/>
      <c r="T62" s="60" t="str">
        <f t="shared" si="3"/>
        <v>Bitte auswählen</v>
      </c>
      <c r="V62" s="162"/>
    </row>
    <row r="63" spans="1:22" ht="20.399999999999999" x14ac:dyDescent="0.3">
      <c r="A63" s="8"/>
      <c r="B63" s="48"/>
      <c r="C63" s="17"/>
      <c r="D63" s="31" t="s">
        <v>365</v>
      </c>
      <c r="E63" s="17" t="s">
        <v>333</v>
      </c>
      <c r="F63" s="6" t="s">
        <v>4</v>
      </c>
      <c r="G63" s="49"/>
      <c r="H63" s="50" t="s">
        <v>70</v>
      </c>
      <c r="I63" s="49"/>
      <c r="J63" s="6"/>
      <c r="K63" s="6"/>
      <c r="L63" s="6"/>
      <c r="M63" s="6"/>
      <c r="N63" s="51"/>
      <c r="O63" s="81"/>
      <c r="P63" s="23"/>
      <c r="Q63" s="1"/>
      <c r="R63" s="1"/>
      <c r="S63" s="14"/>
      <c r="T63" s="60" t="str">
        <f t="shared" si="3"/>
        <v>Bitte auswählen</v>
      </c>
      <c r="V63" s="162"/>
    </row>
    <row r="64" spans="1:22" ht="15" customHeight="1" x14ac:dyDescent="0.3">
      <c r="A64" s="8"/>
      <c r="B64" s="62"/>
      <c r="C64" s="17"/>
      <c r="D64" s="31" t="s">
        <v>366</v>
      </c>
      <c r="E64" s="17" t="s">
        <v>354</v>
      </c>
      <c r="F64" s="6" t="s">
        <v>4</v>
      </c>
      <c r="G64" s="49"/>
      <c r="H64" s="50" t="s">
        <v>70</v>
      </c>
      <c r="I64" s="49"/>
      <c r="J64" s="6"/>
      <c r="K64" s="6"/>
      <c r="L64" s="6"/>
      <c r="M64" s="6"/>
      <c r="N64" s="51"/>
      <c r="O64" s="81"/>
      <c r="P64" s="23"/>
      <c r="Q64" s="1"/>
      <c r="R64" s="1"/>
      <c r="S64" s="14"/>
      <c r="T64" s="52" t="str">
        <f t="shared" si="3"/>
        <v>Bitte auswählen</v>
      </c>
      <c r="V64" s="160"/>
    </row>
    <row r="65" spans="1:22" ht="15" customHeight="1" x14ac:dyDescent="0.3">
      <c r="A65" s="8"/>
      <c r="B65" s="62"/>
      <c r="C65" s="17"/>
      <c r="D65" s="31" t="s">
        <v>210</v>
      </c>
      <c r="E65" s="17" t="s">
        <v>219</v>
      </c>
      <c r="F65" s="6" t="s">
        <v>4</v>
      </c>
      <c r="G65" s="49"/>
      <c r="H65" s="50" t="s">
        <v>70</v>
      </c>
      <c r="I65" s="49"/>
      <c r="J65" s="6"/>
      <c r="K65" s="6"/>
      <c r="L65" s="6"/>
      <c r="M65" s="6"/>
      <c r="N65" s="51"/>
      <c r="O65" s="81"/>
      <c r="P65" s="23"/>
      <c r="Q65" s="1"/>
      <c r="R65" s="1"/>
      <c r="S65" s="14"/>
      <c r="T65" s="52" t="str">
        <f t="shared" ref="T65" si="4">H65</f>
        <v>Bitte auswählen</v>
      </c>
      <c r="V65" s="160"/>
    </row>
    <row r="66" spans="1:22" x14ac:dyDescent="0.3">
      <c r="A66" s="8"/>
      <c r="B66" s="48"/>
      <c r="C66" s="17"/>
      <c r="D66" s="31" t="s">
        <v>367</v>
      </c>
      <c r="E66" s="17" t="s">
        <v>218</v>
      </c>
      <c r="F66" s="6" t="s">
        <v>5</v>
      </c>
      <c r="G66" s="49"/>
      <c r="H66" s="50" t="s">
        <v>70</v>
      </c>
      <c r="I66" s="49"/>
      <c r="J66" s="6"/>
      <c r="K66" s="6"/>
      <c r="L66" s="6">
        <v>20</v>
      </c>
      <c r="M66" s="6"/>
      <c r="N66" s="51"/>
      <c r="O66" s="81"/>
      <c r="P66" s="23"/>
      <c r="Q66" s="1"/>
      <c r="R66" s="1" t="s">
        <v>7</v>
      </c>
      <c r="S66" s="14"/>
      <c r="T66" s="52">
        <f t="shared" ref="T66" si="5">IF($H66="ja",$L66*$R$3,0)</f>
        <v>0</v>
      </c>
      <c r="V66" s="160"/>
    </row>
    <row r="67" spans="1:22" ht="15" customHeight="1" x14ac:dyDescent="0.3">
      <c r="A67" s="8"/>
      <c r="B67" s="62"/>
      <c r="C67" s="17"/>
      <c r="D67" s="31" t="s">
        <v>368</v>
      </c>
      <c r="E67" s="17" t="s">
        <v>192</v>
      </c>
      <c r="F67" s="6" t="s">
        <v>4</v>
      </c>
      <c r="G67" s="49"/>
      <c r="H67" s="50" t="s">
        <v>70</v>
      </c>
      <c r="I67" s="49"/>
      <c r="J67" s="6"/>
      <c r="K67" s="6"/>
      <c r="L67" s="6"/>
      <c r="M67" s="6"/>
      <c r="N67" s="51"/>
      <c r="O67" s="81"/>
      <c r="P67" s="23"/>
      <c r="Q67" s="1"/>
      <c r="R67" s="1"/>
      <c r="S67" s="14"/>
      <c r="T67" s="52" t="str">
        <f t="shared" si="3"/>
        <v>Bitte auswählen</v>
      </c>
      <c r="V67" s="160"/>
    </row>
    <row r="68" spans="1:22" ht="10.8" thickBot="1" x14ac:dyDescent="0.35">
      <c r="A68" s="8"/>
      <c r="B68" s="62"/>
      <c r="C68" s="17"/>
      <c r="D68" s="31"/>
      <c r="E68" s="17"/>
      <c r="F68" s="6"/>
      <c r="G68" s="49"/>
      <c r="H68" s="50"/>
      <c r="I68" s="49"/>
      <c r="J68" s="6"/>
      <c r="K68" s="6"/>
      <c r="L68" s="6"/>
      <c r="M68" s="6"/>
      <c r="N68" s="51"/>
      <c r="O68" s="81"/>
      <c r="P68" s="23"/>
      <c r="Q68" s="1"/>
      <c r="R68" s="1"/>
      <c r="S68" s="14"/>
      <c r="T68" s="52"/>
      <c r="V68" s="160"/>
    </row>
    <row r="69" spans="1:22" ht="11.4" thickTop="1" thickBot="1" x14ac:dyDescent="0.35">
      <c r="A69" s="125"/>
      <c r="B69" s="110" t="s">
        <v>48</v>
      </c>
      <c r="C69" s="111" t="s">
        <v>109</v>
      </c>
      <c r="D69" s="112"/>
      <c r="E69" s="111"/>
      <c r="F69" s="113"/>
      <c r="G69" s="49"/>
      <c r="H69" s="121"/>
      <c r="I69" s="49"/>
      <c r="J69" s="113"/>
      <c r="K69" s="113">
        <f>SUM(L69:L71)</f>
        <v>0</v>
      </c>
      <c r="L69" s="113"/>
      <c r="M69" s="113"/>
      <c r="N69" s="115"/>
      <c r="O69" s="116"/>
      <c r="P69" s="117"/>
      <c r="Q69" s="118"/>
      <c r="R69" s="118"/>
      <c r="S69" s="14"/>
      <c r="T69" s="126"/>
      <c r="U69" s="120">
        <f>SUM(T70:T71)</f>
        <v>0</v>
      </c>
      <c r="V69" s="160"/>
    </row>
    <row r="70" spans="1:22" ht="10.8" thickTop="1" x14ac:dyDescent="0.3">
      <c r="A70" s="8"/>
      <c r="B70" s="48"/>
      <c r="C70" s="17"/>
      <c r="D70" s="31" t="s">
        <v>36</v>
      </c>
      <c r="E70" s="17" t="s">
        <v>105</v>
      </c>
      <c r="F70" s="6" t="s">
        <v>4</v>
      </c>
      <c r="G70" s="49"/>
      <c r="H70" s="50" t="s">
        <v>70</v>
      </c>
      <c r="I70" s="49"/>
      <c r="J70" s="6"/>
      <c r="K70" s="6"/>
      <c r="L70" s="6"/>
      <c r="M70" s="6"/>
      <c r="N70" s="51"/>
      <c r="O70" s="81"/>
      <c r="P70" s="23"/>
      <c r="Q70" s="1"/>
      <c r="R70" s="1"/>
      <c r="S70" s="14"/>
      <c r="T70" s="52" t="str">
        <f>H70</f>
        <v>Bitte auswählen</v>
      </c>
      <c r="V70" s="160"/>
    </row>
    <row r="71" spans="1:22" ht="10.8" thickBot="1" x14ac:dyDescent="0.35">
      <c r="A71" s="9"/>
      <c r="B71" s="48"/>
      <c r="C71" s="17"/>
      <c r="D71" s="31"/>
      <c r="E71" s="17"/>
      <c r="F71" s="6"/>
      <c r="G71" s="49"/>
      <c r="H71" s="50"/>
      <c r="I71" s="49"/>
      <c r="J71" s="6"/>
      <c r="K71" s="6"/>
      <c r="L71" s="6"/>
      <c r="M71" s="6"/>
      <c r="N71" s="51"/>
      <c r="O71" s="81"/>
      <c r="P71" s="23"/>
      <c r="Q71" s="1"/>
      <c r="R71" s="1"/>
      <c r="S71" s="14"/>
      <c r="T71" s="52"/>
      <c r="V71" s="160"/>
    </row>
    <row r="72" spans="1:22" ht="11.4" thickTop="1" thickBot="1" x14ac:dyDescent="0.35">
      <c r="A72" s="125"/>
      <c r="B72" s="110" t="s">
        <v>59</v>
      </c>
      <c r="C72" s="111" t="s">
        <v>98</v>
      </c>
      <c r="D72" s="112"/>
      <c r="E72" s="111"/>
      <c r="F72" s="113"/>
      <c r="G72" s="49"/>
      <c r="H72" s="121"/>
      <c r="I72" s="49"/>
      <c r="J72" s="113"/>
      <c r="K72" s="113">
        <f>SUM(L72:L77)</f>
        <v>0</v>
      </c>
      <c r="L72" s="113"/>
      <c r="M72" s="113"/>
      <c r="N72" s="115"/>
      <c r="O72" s="116"/>
      <c r="P72" s="117"/>
      <c r="Q72" s="118"/>
      <c r="R72" s="118"/>
      <c r="S72" s="14"/>
      <c r="T72" s="126"/>
      <c r="U72" s="120">
        <f>SUM(T73:T77)</f>
        <v>0</v>
      </c>
      <c r="V72" s="160"/>
    </row>
    <row r="73" spans="1:22" ht="21" thickTop="1" x14ac:dyDescent="0.3">
      <c r="A73" s="8"/>
      <c r="B73" s="48"/>
      <c r="C73" s="17"/>
      <c r="D73" s="31" t="s">
        <v>38</v>
      </c>
      <c r="E73" s="17" t="s">
        <v>206</v>
      </c>
      <c r="F73" s="6" t="s">
        <v>4</v>
      </c>
      <c r="G73" s="49"/>
      <c r="H73" s="50" t="s">
        <v>70</v>
      </c>
      <c r="I73" s="49"/>
      <c r="J73" s="6"/>
      <c r="K73" s="6"/>
      <c r="L73" s="6"/>
      <c r="M73" s="6"/>
      <c r="N73" s="51"/>
      <c r="O73" s="81"/>
      <c r="P73" s="23"/>
      <c r="Q73" s="1"/>
      <c r="R73" s="1"/>
      <c r="S73" s="14"/>
      <c r="T73" s="52" t="str">
        <f>H73</f>
        <v>Bitte auswählen</v>
      </c>
      <c r="V73" s="160"/>
    </row>
    <row r="74" spans="1:22" ht="20.399999999999999" x14ac:dyDescent="0.3">
      <c r="A74" s="8"/>
      <c r="B74" s="48"/>
      <c r="C74" s="17"/>
      <c r="D74" s="31" t="s">
        <v>39</v>
      </c>
      <c r="E74" s="17" t="s">
        <v>336</v>
      </c>
      <c r="F74" s="6" t="s">
        <v>4</v>
      </c>
      <c r="G74" s="49"/>
      <c r="H74" s="50" t="s">
        <v>70</v>
      </c>
      <c r="I74" s="49"/>
      <c r="J74" s="6"/>
      <c r="K74" s="6"/>
      <c r="L74" s="6"/>
      <c r="M74" s="6"/>
      <c r="N74" s="51"/>
      <c r="O74" s="81"/>
      <c r="P74" s="23"/>
      <c r="Q74" s="1"/>
      <c r="R74" s="1"/>
      <c r="S74" s="14"/>
      <c r="T74" s="52" t="str">
        <f>H74</f>
        <v>Bitte auswählen</v>
      </c>
      <c r="V74" s="160"/>
    </row>
    <row r="75" spans="1:22" x14ac:dyDescent="0.3">
      <c r="A75" s="8"/>
      <c r="B75" s="48"/>
      <c r="C75" s="17"/>
      <c r="D75" s="31" t="s">
        <v>108</v>
      </c>
      <c r="E75" s="17" t="s">
        <v>207</v>
      </c>
      <c r="F75" s="6" t="s">
        <v>4</v>
      </c>
      <c r="G75" s="49"/>
      <c r="H75" s="50" t="s">
        <v>70</v>
      </c>
      <c r="I75" s="49"/>
      <c r="J75" s="6"/>
      <c r="K75" s="6"/>
      <c r="L75" s="6"/>
      <c r="M75" s="6"/>
      <c r="N75" s="51"/>
      <c r="O75" s="81"/>
      <c r="P75" s="23"/>
      <c r="Q75" s="1"/>
      <c r="R75" s="1"/>
      <c r="S75" s="14"/>
      <c r="T75" s="52" t="str">
        <f>H75</f>
        <v>Bitte auswählen</v>
      </c>
      <c r="V75" s="160"/>
    </row>
    <row r="76" spans="1:22" ht="42.6" customHeight="1" x14ac:dyDescent="0.3">
      <c r="A76" s="8"/>
      <c r="B76" s="48"/>
      <c r="C76" s="17"/>
      <c r="D76" s="188" t="s">
        <v>272</v>
      </c>
      <c r="E76" s="187" t="s">
        <v>335</v>
      </c>
      <c r="F76" s="6" t="s">
        <v>4</v>
      </c>
      <c r="G76" s="49"/>
      <c r="H76" s="50" t="s">
        <v>70</v>
      </c>
      <c r="I76" s="49"/>
      <c r="J76" s="6"/>
      <c r="K76" s="6"/>
      <c r="L76" s="6"/>
      <c r="M76" s="6"/>
      <c r="N76" s="51"/>
      <c r="O76" s="81"/>
      <c r="P76" s="23"/>
      <c r="Q76" s="1"/>
      <c r="R76" s="1"/>
      <c r="S76" s="14"/>
      <c r="T76" s="52" t="str">
        <f>H76</f>
        <v>Bitte auswählen</v>
      </c>
      <c r="V76" s="160"/>
    </row>
    <row r="77" spans="1:22" ht="10.8" thickBot="1" x14ac:dyDescent="0.35">
      <c r="A77" s="8"/>
      <c r="B77" s="48"/>
      <c r="C77" s="17"/>
      <c r="D77" s="31"/>
      <c r="E77" s="17"/>
      <c r="F77" s="6"/>
      <c r="G77" s="49"/>
      <c r="H77" s="50"/>
      <c r="I77" s="49"/>
      <c r="J77" s="6"/>
      <c r="K77" s="6"/>
      <c r="L77" s="6"/>
      <c r="M77" s="6"/>
      <c r="N77" s="51"/>
      <c r="O77" s="81"/>
      <c r="P77" s="23"/>
      <c r="Q77" s="1"/>
      <c r="R77" s="1"/>
      <c r="S77" s="14"/>
      <c r="T77" s="52"/>
      <c r="V77" s="160"/>
    </row>
    <row r="78" spans="1:22" ht="11.4" thickTop="1" thickBot="1" x14ac:dyDescent="0.35">
      <c r="A78" s="131"/>
      <c r="B78" s="110" t="s">
        <v>60</v>
      </c>
      <c r="C78" s="124" t="s">
        <v>61</v>
      </c>
      <c r="D78" s="132"/>
      <c r="E78" s="111"/>
      <c r="F78" s="133"/>
      <c r="G78" s="63"/>
      <c r="H78" s="134"/>
      <c r="I78" s="63"/>
      <c r="J78" s="133"/>
      <c r="K78" s="133">
        <f>SUM(L78:L82)</f>
        <v>20</v>
      </c>
      <c r="L78" s="133"/>
      <c r="M78" s="133"/>
      <c r="N78" s="115"/>
      <c r="O78" s="116"/>
      <c r="P78" s="117"/>
      <c r="Q78" s="118"/>
      <c r="R78" s="118"/>
      <c r="S78" s="14"/>
      <c r="T78" s="126"/>
      <c r="U78" s="120">
        <f>SUM(T79:T82)</f>
        <v>0</v>
      </c>
      <c r="V78" s="160"/>
    </row>
    <row r="79" spans="1:22" s="39" customFormat="1" ht="10.8" thickTop="1" x14ac:dyDescent="0.3">
      <c r="A79" s="45"/>
      <c r="B79" s="64"/>
      <c r="C79" s="46"/>
      <c r="D79" s="32" t="s">
        <v>92</v>
      </c>
      <c r="E79" s="17" t="s">
        <v>334</v>
      </c>
      <c r="F79" s="11" t="s">
        <v>4</v>
      </c>
      <c r="G79" s="63"/>
      <c r="H79" s="50" t="s">
        <v>70</v>
      </c>
      <c r="I79" s="65"/>
      <c r="J79" s="47"/>
      <c r="K79" s="47"/>
      <c r="L79" s="47"/>
      <c r="M79" s="47"/>
      <c r="N79" s="51"/>
      <c r="O79" s="82"/>
      <c r="P79" s="24"/>
      <c r="Q79" s="16"/>
      <c r="R79" s="16"/>
      <c r="S79" s="20"/>
      <c r="T79" s="66" t="str">
        <f>H79</f>
        <v>Bitte auswählen</v>
      </c>
      <c r="U79" s="67"/>
      <c r="V79" s="163"/>
    </row>
    <row r="80" spans="1:22" s="39" customFormat="1" x14ac:dyDescent="0.3">
      <c r="A80" s="45"/>
      <c r="B80" s="64"/>
      <c r="C80" s="46"/>
      <c r="D80" s="32" t="s">
        <v>93</v>
      </c>
      <c r="E80" s="17" t="s">
        <v>291</v>
      </c>
      <c r="F80" s="11" t="s">
        <v>4</v>
      </c>
      <c r="G80" s="63"/>
      <c r="H80" s="50" t="s">
        <v>70</v>
      </c>
      <c r="I80" s="65"/>
      <c r="J80" s="47"/>
      <c r="K80" s="47"/>
      <c r="L80" s="47"/>
      <c r="M80" s="47"/>
      <c r="N80" s="51"/>
      <c r="O80" s="82"/>
      <c r="P80" s="24"/>
      <c r="Q80" s="16"/>
      <c r="R80" s="16"/>
      <c r="S80" s="20"/>
      <c r="T80" s="66" t="str">
        <f>H80</f>
        <v>Bitte auswählen</v>
      </c>
      <c r="U80" s="67"/>
      <c r="V80" s="163"/>
    </row>
    <row r="81" spans="1:22" ht="21" customHeight="1" x14ac:dyDescent="0.3">
      <c r="A81" s="8"/>
      <c r="B81" s="62"/>
      <c r="C81" s="17"/>
      <c r="D81" s="31" t="s">
        <v>181</v>
      </c>
      <c r="E81" s="17" t="s">
        <v>351</v>
      </c>
      <c r="F81" s="6" t="s">
        <v>5</v>
      </c>
      <c r="G81" s="49"/>
      <c r="H81" s="50" t="s">
        <v>70</v>
      </c>
      <c r="I81" s="49"/>
      <c r="J81" s="6"/>
      <c r="K81" s="6"/>
      <c r="L81" s="6">
        <v>20</v>
      </c>
      <c r="M81" s="6"/>
      <c r="N81" s="51"/>
      <c r="O81" s="81"/>
      <c r="P81" s="23"/>
      <c r="Q81" s="1"/>
      <c r="R81" s="18" t="s">
        <v>7</v>
      </c>
      <c r="S81" s="14"/>
      <c r="T81" s="52">
        <f>IF($H81="ja",$L81*$R$3,0)</f>
        <v>0</v>
      </c>
      <c r="V81" s="160"/>
    </row>
    <row r="82" spans="1:22" ht="10.8" thickBot="1" x14ac:dyDescent="0.35">
      <c r="A82" s="10"/>
      <c r="B82" s="48"/>
      <c r="C82" s="34"/>
      <c r="D82" s="32"/>
      <c r="E82" s="17"/>
      <c r="F82" s="11"/>
      <c r="G82" s="63"/>
      <c r="H82" s="69"/>
      <c r="I82" s="63"/>
      <c r="J82" s="11"/>
      <c r="K82" s="11"/>
      <c r="L82" s="11"/>
      <c r="M82" s="11"/>
      <c r="N82" s="51"/>
      <c r="O82" s="81"/>
      <c r="P82" s="23"/>
      <c r="Q82" s="1"/>
      <c r="R82" s="1"/>
      <c r="S82" s="14"/>
      <c r="T82" s="52"/>
      <c r="V82" s="160"/>
    </row>
    <row r="83" spans="1:22" ht="11.4" thickTop="1" thickBot="1" x14ac:dyDescent="0.35">
      <c r="A83" s="131"/>
      <c r="B83" s="110" t="s">
        <v>62</v>
      </c>
      <c r="C83" s="124" t="s">
        <v>101</v>
      </c>
      <c r="D83" s="132"/>
      <c r="E83" s="111"/>
      <c r="F83" s="113"/>
      <c r="G83" s="49"/>
      <c r="H83" s="121"/>
      <c r="I83" s="49"/>
      <c r="J83" s="133"/>
      <c r="K83" s="133">
        <f>SUM(L83:L88)</f>
        <v>40</v>
      </c>
      <c r="L83" s="133"/>
      <c r="M83" s="133"/>
      <c r="N83" s="115"/>
      <c r="O83" s="116"/>
      <c r="P83" s="117"/>
      <c r="Q83" s="118"/>
      <c r="R83" s="118"/>
      <c r="S83" s="14"/>
      <c r="T83" s="126"/>
      <c r="U83" s="120">
        <f>SUM(T84:T88)</f>
        <v>0</v>
      </c>
      <c r="V83" s="160"/>
    </row>
    <row r="84" spans="1:22" ht="10.8" thickTop="1" x14ac:dyDescent="0.3">
      <c r="A84" s="2"/>
      <c r="B84" s="48"/>
      <c r="C84" s="35"/>
      <c r="D84" s="33" t="s">
        <v>94</v>
      </c>
      <c r="E84" s="17" t="s">
        <v>80</v>
      </c>
      <c r="F84" s="70" t="s">
        <v>4</v>
      </c>
      <c r="G84" s="49"/>
      <c r="H84" s="50" t="s">
        <v>70</v>
      </c>
      <c r="I84" s="49"/>
      <c r="J84" s="3"/>
      <c r="K84" s="3"/>
      <c r="L84" s="3"/>
      <c r="M84" s="3"/>
      <c r="N84" s="51"/>
      <c r="O84" s="81"/>
      <c r="P84" s="26"/>
      <c r="Q84" s="4"/>
      <c r="R84" s="4"/>
      <c r="S84" s="14"/>
      <c r="T84" s="52" t="str">
        <f>H84</f>
        <v>Bitte auswählen</v>
      </c>
      <c r="V84" s="160"/>
    </row>
    <row r="85" spans="1:22" x14ac:dyDescent="0.3">
      <c r="A85" s="2"/>
      <c r="B85" s="48"/>
      <c r="C85" s="35"/>
      <c r="D85" s="33" t="s">
        <v>95</v>
      </c>
      <c r="E85" s="17" t="s">
        <v>126</v>
      </c>
      <c r="F85" s="70" t="s">
        <v>4</v>
      </c>
      <c r="G85" s="49"/>
      <c r="H85" s="50" t="s">
        <v>70</v>
      </c>
      <c r="I85" s="49"/>
      <c r="J85" s="3"/>
      <c r="K85" s="3"/>
      <c r="L85" s="3"/>
      <c r="M85" s="3"/>
      <c r="N85" s="51"/>
      <c r="O85" s="81"/>
      <c r="P85" s="26"/>
      <c r="Q85" s="4"/>
      <c r="R85" s="4"/>
      <c r="S85" s="14"/>
      <c r="T85" s="52" t="str">
        <f>H85</f>
        <v>Bitte auswählen</v>
      </c>
      <c r="V85" s="160"/>
    </row>
    <row r="86" spans="1:22" ht="40.799999999999997" x14ac:dyDescent="0.3">
      <c r="A86" s="10"/>
      <c r="B86" s="48"/>
      <c r="C86" s="34"/>
      <c r="D86" s="33" t="s">
        <v>97</v>
      </c>
      <c r="E86" s="17" t="s">
        <v>104</v>
      </c>
      <c r="F86" s="6" t="s">
        <v>5</v>
      </c>
      <c r="G86" s="49"/>
      <c r="H86" s="50" t="s">
        <v>70</v>
      </c>
      <c r="I86" s="49"/>
      <c r="J86" s="11"/>
      <c r="K86" s="11"/>
      <c r="L86" s="11">
        <v>40</v>
      </c>
      <c r="M86" s="11"/>
      <c r="N86" s="51" t="s">
        <v>70</v>
      </c>
      <c r="O86" s="81" t="s">
        <v>107</v>
      </c>
      <c r="P86" s="23" t="s">
        <v>127</v>
      </c>
      <c r="Q86" s="40" t="s">
        <v>356</v>
      </c>
      <c r="R86" s="9" t="s">
        <v>357</v>
      </c>
      <c r="S86" s="7"/>
      <c r="T86" s="52">
        <f>IF(H86=P86,L86*$P$3,IF(H86=Q86,L86*$Q$3,IF(H86=R86,L86*$R$3,0)))</f>
        <v>0</v>
      </c>
      <c r="V86" s="160"/>
    </row>
    <row r="87" spans="1:22" ht="20.399999999999999" x14ac:dyDescent="0.3">
      <c r="A87" s="41"/>
      <c r="B87" s="44"/>
      <c r="C87" s="30"/>
      <c r="D87" s="31" t="s">
        <v>96</v>
      </c>
      <c r="E87" s="30" t="s">
        <v>225</v>
      </c>
      <c r="F87" s="12" t="s">
        <v>4</v>
      </c>
      <c r="G87" s="49"/>
      <c r="H87" s="50" t="s">
        <v>70</v>
      </c>
      <c r="I87" s="49"/>
      <c r="J87" s="12"/>
      <c r="K87" s="12"/>
      <c r="L87" s="12"/>
      <c r="M87" s="12"/>
      <c r="N87" s="51"/>
      <c r="O87" s="51"/>
      <c r="P87" s="41"/>
      <c r="Q87" s="41"/>
      <c r="R87" s="41"/>
      <c r="S87" s="14"/>
      <c r="T87" s="52" t="str">
        <f>H87</f>
        <v>Bitte auswählen</v>
      </c>
      <c r="V87" s="160"/>
    </row>
    <row r="88" spans="1:22" ht="10.8" thickBot="1" x14ac:dyDescent="0.35">
      <c r="A88" s="5"/>
      <c r="B88" s="48"/>
      <c r="C88" s="17"/>
      <c r="D88" s="31"/>
      <c r="E88" s="17"/>
      <c r="F88" s="6"/>
      <c r="G88" s="49"/>
      <c r="H88" s="50"/>
      <c r="I88" s="49"/>
      <c r="J88" s="6"/>
      <c r="K88" s="6"/>
      <c r="L88" s="6"/>
      <c r="M88" s="6"/>
      <c r="N88" s="51"/>
      <c r="O88" s="81"/>
      <c r="P88" s="23"/>
      <c r="Q88" s="1"/>
      <c r="R88" s="1"/>
      <c r="S88" s="14"/>
      <c r="T88" s="52"/>
      <c r="V88" s="160"/>
    </row>
    <row r="89" spans="1:22" ht="11.4" thickTop="1" thickBot="1" x14ac:dyDescent="0.35">
      <c r="A89" s="96" t="s">
        <v>99</v>
      </c>
      <c r="B89" s="97"/>
      <c r="C89" s="98"/>
      <c r="D89" s="99"/>
      <c r="E89" s="98"/>
      <c r="F89" s="100"/>
      <c r="G89" s="49"/>
      <c r="H89" s="101"/>
      <c r="I89" s="49"/>
      <c r="J89" s="100">
        <f>SUM(K90:K102)</f>
        <v>20</v>
      </c>
      <c r="K89" s="100"/>
      <c r="L89" s="100"/>
      <c r="M89" s="102">
        <f>1/$J$117*J89</f>
        <v>5.128205128205128E-2</v>
      </c>
      <c r="N89" s="103"/>
      <c r="O89" s="136"/>
      <c r="P89" s="105"/>
      <c r="Q89" s="106"/>
      <c r="R89" s="106"/>
      <c r="S89" s="14"/>
      <c r="T89" s="137"/>
      <c r="U89" s="107"/>
      <c r="V89" s="159">
        <f>SUM(U90:U98)</f>
        <v>0</v>
      </c>
    </row>
    <row r="90" spans="1:22" ht="11.4" thickTop="1" thickBot="1" x14ac:dyDescent="0.35">
      <c r="A90" s="109"/>
      <c r="B90" s="110" t="s">
        <v>63</v>
      </c>
      <c r="C90" s="111" t="s">
        <v>64</v>
      </c>
      <c r="D90" s="112"/>
      <c r="E90" s="111"/>
      <c r="F90" s="113"/>
      <c r="G90" s="49"/>
      <c r="H90" s="121"/>
      <c r="I90" s="49"/>
      <c r="J90" s="113"/>
      <c r="K90" s="113">
        <f>SUM(L90:L97)</f>
        <v>20</v>
      </c>
      <c r="L90" s="113"/>
      <c r="M90" s="113"/>
      <c r="N90" s="115"/>
      <c r="O90" s="116"/>
      <c r="P90" s="117"/>
      <c r="Q90" s="118"/>
      <c r="R90" s="118"/>
      <c r="S90" s="14"/>
      <c r="T90" s="126"/>
      <c r="U90" s="120">
        <f>SUM(T91:T97)</f>
        <v>0</v>
      </c>
      <c r="V90" s="164"/>
    </row>
    <row r="91" spans="1:22" ht="10.8" thickTop="1" x14ac:dyDescent="0.3">
      <c r="A91" s="9"/>
      <c r="B91" s="48"/>
      <c r="C91" s="17"/>
      <c r="D91" s="31" t="s">
        <v>77</v>
      </c>
      <c r="E91" s="17" t="s">
        <v>151</v>
      </c>
      <c r="F91" s="6" t="s">
        <v>4</v>
      </c>
      <c r="G91" s="49"/>
      <c r="H91" s="50" t="s">
        <v>70</v>
      </c>
      <c r="I91" s="49"/>
      <c r="J91" s="6"/>
      <c r="K91" s="6"/>
      <c r="L91" s="6"/>
      <c r="M91" s="6"/>
      <c r="N91" s="51"/>
      <c r="O91" s="81"/>
      <c r="P91" s="23"/>
      <c r="Q91" s="1"/>
      <c r="R91" s="1"/>
      <c r="S91" s="14"/>
      <c r="T91" s="52" t="str">
        <f t="shared" ref="T91:T93" si="6">H91</f>
        <v>Bitte auswählen</v>
      </c>
      <c r="U91" s="13"/>
      <c r="V91" s="164"/>
    </row>
    <row r="92" spans="1:22" ht="55.95" customHeight="1" x14ac:dyDescent="0.3">
      <c r="A92" s="9"/>
      <c r="B92" s="48"/>
      <c r="C92" s="17"/>
      <c r="D92" s="31" t="s">
        <v>78</v>
      </c>
      <c r="E92" s="17" t="s">
        <v>339</v>
      </c>
      <c r="F92" s="6" t="s">
        <v>4</v>
      </c>
      <c r="G92" s="49"/>
      <c r="H92" s="50" t="s">
        <v>70</v>
      </c>
      <c r="I92" s="49"/>
      <c r="J92" s="6"/>
      <c r="K92" s="6"/>
      <c r="L92" s="6"/>
      <c r="M92" s="6"/>
      <c r="N92" s="51"/>
      <c r="O92" s="81"/>
      <c r="P92" s="23"/>
      <c r="Q92" s="1"/>
      <c r="R92" s="1"/>
      <c r="S92" s="14"/>
      <c r="T92" s="52" t="str">
        <f t="shared" si="6"/>
        <v>Bitte auswählen</v>
      </c>
      <c r="U92" s="13"/>
      <c r="V92" s="164"/>
    </row>
    <row r="93" spans="1:22" s="38" customFormat="1" ht="55.95" customHeight="1" x14ac:dyDescent="0.3">
      <c r="A93" s="9"/>
      <c r="B93" s="48"/>
      <c r="C93" s="17"/>
      <c r="D93" s="31" t="s">
        <v>79</v>
      </c>
      <c r="E93" s="187" t="s">
        <v>340</v>
      </c>
      <c r="F93" s="6" t="s">
        <v>4</v>
      </c>
      <c r="G93" s="49"/>
      <c r="H93" s="50" t="s">
        <v>70</v>
      </c>
      <c r="I93" s="49"/>
      <c r="J93" s="6"/>
      <c r="K93" s="6"/>
      <c r="L93" s="6"/>
      <c r="M93" s="6"/>
      <c r="N93" s="51"/>
      <c r="O93" s="81"/>
      <c r="P93" s="23"/>
      <c r="Q93" s="1"/>
      <c r="R93" s="1"/>
      <c r="S93" s="14"/>
      <c r="T93" s="52" t="str">
        <f t="shared" si="6"/>
        <v>Bitte auswählen</v>
      </c>
      <c r="U93" s="13"/>
      <c r="V93" s="164"/>
    </row>
    <row r="94" spans="1:22" ht="44.4" customHeight="1" x14ac:dyDescent="0.3">
      <c r="A94" s="8"/>
      <c r="B94" s="48"/>
      <c r="C94" s="17"/>
      <c r="D94" s="31" t="s">
        <v>182</v>
      </c>
      <c r="E94" s="30" t="s">
        <v>183</v>
      </c>
      <c r="F94" s="6" t="s">
        <v>5</v>
      </c>
      <c r="G94" s="49"/>
      <c r="H94" s="50" t="s">
        <v>70</v>
      </c>
      <c r="I94" s="49"/>
      <c r="J94" s="6"/>
      <c r="K94" s="6"/>
      <c r="L94" s="6">
        <v>20</v>
      </c>
      <c r="M94" s="6"/>
      <c r="N94" s="51"/>
      <c r="O94" s="81"/>
      <c r="P94" s="23"/>
      <c r="Q94" s="1"/>
      <c r="R94" s="1" t="s">
        <v>7</v>
      </c>
      <c r="S94" s="14"/>
      <c r="T94" s="52">
        <f>IF($H94="ja",$L94*$R$3,0)</f>
        <v>0</v>
      </c>
      <c r="V94" s="162"/>
    </row>
    <row r="95" spans="1:22" ht="20.399999999999999" x14ac:dyDescent="0.3">
      <c r="A95" s="9"/>
      <c r="B95" s="48"/>
      <c r="C95" s="17"/>
      <c r="D95" s="31" t="s">
        <v>236</v>
      </c>
      <c r="E95" s="17" t="s">
        <v>239</v>
      </c>
      <c r="F95" s="6" t="s">
        <v>4</v>
      </c>
      <c r="G95" s="49"/>
      <c r="H95" s="50" t="s">
        <v>70</v>
      </c>
      <c r="I95" s="49"/>
      <c r="J95" s="6"/>
      <c r="K95" s="6"/>
      <c r="L95" s="6"/>
      <c r="M95" s="6"/>
      <c r="N95" s="51"/>
      <c r="O95" s="81"/>
      <c r="P95" s="23"/>
      <c r="Q95" s="1"/>
      <c r="R95" s="1"/>
      <c r="S95" s="14"/>
      <c r="T95" s="52" t="str">
        <f t="shared" ref="T95" si="7">H95</f>
        <v>Bitte auswählen</v>
      </c>
      <c r="U95" s="13"/>
      <c r="V95" s="164"/>
    </row>
    <row r="96" spans="1:22" x14ac:dyDescent="0.3">
      <c r="A96" s="9"/>
      <c r="B96" s="48"/>
      <c r="C96" s="17"/>
      <c r="D96" s="31" t="s">
        <v>237</v>
      </c>
      <c r="E96" s="17" t="s">
        <v>238</v>
      </c>
      <c r="F96" s="6" t="s">
        <v>4</v>
      </c>
      <c r="G96" s="49"/>
      <c r="H96" s="50" t="s">
        <v>70</v>
      </c>
      <c r="I96" s="49"/>
      <c r="J96" s="6"/>
      <c r="K96" s="6"/>
      <c r="L96" s="6"/>
      <c r="M96" s="6"/>
      <c r="N96" s="51"/>
      <c r="O96" s="81"/>
      <c r="P96" s="23"/>
      <c r="Q96" s="1"/>
      <c r="R96" s="1"/>
      <c r="S96" s="14"/>
      <c r="T96" s="52" t="str">
        <f t="shared" ref="T96" si="8">H96</f>
        <v>Bitte auswählen</v>
      </c>
      <c r="U96" s="13"/>
      <c r="V96" s="164"/>
    </row>
    <row r="97" spans="1:22" ht="10.8" thickBot="1" x14ac:dyDescent="0.35">
      <c r="A97" s="5"/>
      <c r="B97" s="48"/>
      <c r="C97" s="17"/>
      <c r="D97" s="31"/>
      <c r="E97" s="17"/>
      <c r="F97" s="6"/>
      <c r="G97" s="49"/>
      <c r="H97" s="50"/>
      <c r="I97" s="49"/>
      <c r="J97" s="6"/>
      <c r="K97" s="6"/>
      <c r="L97" s="6"/>
      <c r="M97" s="6"/>
      <c r="N97" s="51"/>
      <c r="O97" s="81"/>
      <c r="P97" s="23"/>
      <c r="Q97" s="1"/>
      <c r="R97" s="1"/>
      <c r="S97" s="14"/>
      <c r="T97" s="52"/>
      <c r="U97" s="13"/>
      <c r="V97" s="164"/>
    </row>
    <row r="98" spans="1:22" ht="11.4" thickTop="1" thickBot="1" x14ac:dyDescent="0.35">
      <c r="A98" s="135"/>
      <c r="B98" s="110" t="s">
        <v>49</v>
      </c>
      <c r="C98" s="124" t="s">
        <v>131</v>
      </c>
      <c r="D98" s="112"/>
      <c r="E98" s="111"/>
      <c r="F98" s="113"/>
      <c r="G98" s="49"/>
      <c r="H98" s="121"/>
      <c r="I98" s="49"/>
      <c r="J98" s="113"/>
      <c r="K98" s="113">
        <f>SUM(L98:L102)</f>
        <v>0</v>
      </c>
      <c r="L98" s="113"/>
      <c r="M98" s="113"/>
      <c r="N98" s="115"/>
      <c r="O98" s="116"/>
      <c r="P98" s="117"/>
      <c r="Q98" s="118"/>
      <c r="R98" s="118"/>
      <c r="S98" s="14"/>
      <c r="T98" s="126"/>
      <c r="U98" s="120">
        <f>SUM(T100:T102)</f>
        <v>0</v>
      </c>
      <c r="V98" s="164"/>
    </row>
    <row r="99" spans="1:22" ht="10.8" thickTop="1" x14ac:dyDescent="0.3">
      <c r="A99" s="5"/>
      <c r="B99" s="48"/>
      <c r="C99" s="17"/>
      <c r="D99" s="31" t="s">
        <v>85</v>
      </c>
      <c r="E99" s="17" t="s">
        <v>371</v>
      </c>
      <c r="F99" s="6" t="s">
        <v>4</v>
      </c>
      <c r="G99" s="49"/>
      <c r="H99" s="50" t="s">
        <v>70</v>
      </c>
      <c r="I99" s="49"/>
      <c r="J99" s="6"/>
      <c r="K99" s="6"/>
      <c r="L99" s="6"/>
      <c r="M99" s="6"/>
      <c r="N99" s="51"/>
      <c r="O99" s="81"/>
      <c r="P99" s="23"/>
      <c r="Q99" s="1"/>
      <c r="R99" s="1"/>
      <c r="S99" s="14"/>
      <c r="T99" s="52" t="str">
        <f>H99</f>
        <v>Bitte auswählen</v>
      </c>
      <c r="U99" s="13"/>
      <c r="V99" s="164"/>
    </row>
    <row r="100" spans="1:22" x14ac:dyDescent="0.3">
      <c r="A100" s="5"/>
      <c r="B100" s="48"/>
      <c r="C100" s="17"/>
      <c r="D100" s="31" t="s">
        <v>129</v>
      </c>
      <c r="E100" s="17" t="s">
        <v>274</v>
      </c>
      <c r="F100" s="6" t="s">
        <v>4</v>
      </c>
      <c r="G100" s="49"/>
      <c r="H100" s="50" t="s">
        <v>70</v>
      </c>
      <c r="I100" s="49"/>
      <c r="J100" s="6"/>
      <c r="K100" s="6"/>
      <c r="L100" s="6"/>
      <c r="M100" s="6"/>
      <c r="N100" s="51"/>
      <c r="O100" s="81"/>
      <c r="P100" s="23"/>
      <c r="Q100" s="1"/>
      <c r="R100" s="1"/>
      <c r="S100" s="14"/>
      <c r="T100" s="52" t="str">
        <f>H100</f>
        <v>Bitte auswählen</v>
      </c>
      <c r="U100" s="13"/>
      <c r="V100" s="164"/>
    </row>
    <row r="101" spans="1:22" x14ac:dyDescent="0.3">
      <c r="A101" s="5"/>
      <c r="B101" s="48"/>
      <c r="C101" s="17"/>
      <c r="D101" s="31" t="s">
        <v>273</v>
      </c>
      <c r="E101" s="17" t="s">
        <v>275</v>
      </c>
      <c r="F101" s="6" t="s">
        <v>4</v>
      </c>
      <c r="G101" s="49"/>
      <c r="H101" s="50" t="s">
        <v>70</v>
      </c>
      <c r="I101" s="49"/>
      <c r="J101" s="6"/>
      <c r="K101" s="6"/>
      <c r="L101" s="6"/>
      <c r="M101" s="6"/>
      <c r="N101" s="51"/>
      <c r="O101" s="81"/>
      <c r="P101" s="23"/>
      <c r="Q101" s="1"/>
      <c r="R101" s="1"/>
      <c r="S101" s="14"/>
      <c r="T101" s="52" t="str">
        <f>H101</f>
        <v>Bitte auswählen</v>
      </c>
      <c r="U101" s="13"/>
      <c r="V101" s="164"/>
    </row>
    <row r="102" spans="1:22" ht="10.8" thickBot="1" x14ac:dyDescent="0.35">
      <c r="A102" s="5"/>
      <c r="B102" s="48"/>
      <c r="C102" s="17"/>
      <c r="D102" s="31"/>
      <c r="E102" s="17"/>
      <c r="F102" s="6"/>
      <c r="G102" s="49"/>
      <c r="H102" s="50"/>
      <c r="I102" s="49"/>
      <c r="J102" s="6"/>
      <c r="K102" s="6"/>
      <c r="L102" s="6"/>
      <c r="M102" s="6"/>
      <c r="N102" s="51"/>
      <c r="O102" s="81"/>
      <c r="P102" s="23"/>
      <c r="Q102" s="1"/>
      <c r="R102" s="1"/>
      <c r="S102" s="14"/>
      <c r="T102" s="52"/>
      <c r="U102" s="13"/>
      <c r="V102" s="164"/>
    </row>
    <row r="103" spans="1:22" ht="11.4" thickTop="1" thickBot="1" x14ac:dyDescent="0.35">
      <c r="A103" s="96" t="s">
        <v>12</v>
      </c>
      <c r="B103" s="97"/>
      <c r="C103" s="98"/>
      <c r="D103" s="99"/>
      <c r="E103" s="98"/>
      <c r="F103" s="100"/>
      <c r="G103" s="49"/>
      <c r="H103" s="101"/>
      <c r="I103" s="49"/>
      <c r="J103" s="100">
        <f>SUM(K104:K115)</f>
        <v>170</v>
      </c>
      <c r="K103" s="100"/>
      <c r="L103" s="100"/>
      <c r="M103" s="102">
        <f>1/$J$117*J103</f>
        <v>0.4358974358974359</v>
      </c>
      <c r="N103" s="103"/>
      <c r="O103" s="136"/>
      <c r="P103" s="105"/>
      <c r="Q103" s="106"/>
      <c r="R103" s="106"/>
      <c r="S103" s="14"/>
      <c r="T103" s="137"/>
      <c r="U103" s="107"/>
      <c r="V103" s="159">
        <f>SUM(U104:U110)</f>
        <v>0</v>
      </c>
    </row>
    <row r="104" spans="1:22" ht="11.4" thickTop="1" thickBot="1" x14ac:dyDescent="0.35">
      <c r="A104" s="109"/>
      <c r="B104" s="141" t="s">
        <v>50</v>
      </c>
      <c r="C104" s="111" t="s">
        <v>66</v>
      </c>
      <c r="D104" s="112"/>
      <c r="E104" s="111"/>
      <c r="F104" s="113"/>
      <c r="G104" s="49"/>
      <c r="H104" s="121"/>
      <c r="I104" s="49"/>
      <c r="J104" s="113"/>
      <c r="K104" s="113">
        <f>SUM(L104:L109)</f>
        <v>150</v>
      </c>
      <c r="L104" s="113"/>
      <c r="M104" s="113"/>
      <c r="N104" s="115"/>
      <c r="O104" s="116"/>
      <c r="P104" s="117"/>
      <c r="Q104" s="118"/>
      <c r="R104" s="118"/>
      <c r="S104" s="14"/>
      <c r="T104" s="126"/>
      <c r="U104" s="120">
        <f>SUM(T105:T109)</f>
        <v>0</v>
      </c>
      <c r="V104" s="164"/>
    </row>
    <row r="105" spans="1:22" s="38" customFormat="1" ht="103.5" customHeight="1" thickTop="1" x14ac:dyDescent="0.3">
      <c r="A105" s="9"/>
      <c r="B105" s="71"/>
      <c r="C105" s="17"/>
      <c r="D105" s="31" t="s">
        <v>27</v>
      </c>
      <c r="E105" s="17" t="s">
        <v>341</v>
      </c>
      <c r="F105" s="6" t="s">
        <v>4</v>
      </c>
      <c r="G105" s="49"/>
      <c r="H105" s="50" t="s">
        <v>70</v>
      </c>
      <c r="I105" s="49"/>
      <c r="J105" s="6"/>
      <c r="K105" s="6"/>
      <c r="L105" s="6"/>
      <c r="M105" s="6"/>
      <c r="N105" s="51"/>
      <c r="O105" s="81"/>
      <c r="P105" s="23"/>
      <c r="Q105" s="1"/>
      <c r="R105" s="1"/>
      <c r="S105" s="14"/>
      <c r="T105" s="60" t="str">
        <f>H105</f>
        <v>Bitte auswählen</v>
      </c>
      <c r="U105" s="13"/>
      <c r="V105" s="164"/>
    </row>
    <row r="106" spans="1:22" s="38" customFormat="1" ht="36.75" customHeight="1" x14ac:dyDescent="0.3">
      <c r="A106" s="9"/>
      <c r="B106" s="71"/>
      <c r="C106" s="17"/>
      <c r="D106" s="31" t="s">
        <v>228</v>
      </c>
      <c r="E106" s="17" t="s">
        <v>157</v>
      </c>
      <c r="F106" s="6" t="s">
        <v>155</v>
      </c>
      <c r="G106" s="49"/>
      <c r="H106" s="182"/>
      <c r="I106" s="49"/>
      <c r="J106" s="6"/>
      <c r="K106" s="6"/>
      <c r="L106" s="6">
        <v>50</v>
      </c>
      <c r="M106" s="6"/>
      <c r="N106" s="51"/>
      <c r="O106" s="81"/>
      <c r="P106" s="23"/>
      <c r="Q106" s="1"/>
      <c r="R106" s="1"/>
      <c r="S106" s="14"/>
      <c r="T106" s="52"/>
      <c r="U106" s="13"/>
      <c r="V106" s="164"/>
    </row>
    <row r="107" spans="1:22" s="38" customFormat="1" ht="57.75" customHeight="1" x14ac:dyDescent="0.3">
      <c r="A107" s="9"/>
      <c r="B107" s="71"/>
      <c r="C107" s="17"/>
      <c r="D107" s="31" t="s">
        <v>229</v>
      </c>
      <c r="E107" s="17" t="s">
        <v>158</v>
      </c>
      <c r="F107" s="6" t="s">
        <v>155</v>
      </c>
      <c r="G107" s="49"/>
      <c r="H107" s="182"/>
      <c r="I107" s="49"/>
      <c r="J107" s="6"/>
      <c r="K107" s="6"/>
      <c r="L107" s="6">
        <v>50</v>
      </c>
      <c r="M107" s="6"/>
      <c r="N107" s="51"/>
      <c r="O107" s="81"/>
      <c r="P107" s="23"/>
      <c r="Q107" s="1"/>
      <c r="R107" s="1"/>
      <c r="S107" s="14"/>
      <c r="T107" s="52"/>
      <c r="U107" s="13"/>
      <c r="V107" s="164"/>
    </row>
    <row r="108" spans="1:22" s="38" customFormat="1" ht="57.75" customHeight="1" x14ac:dyDescent="0.3">
      <c r="A108" s="9"/>
      <c r="B108" s="71"/>
      <c r="C108" s="17"/>
      <c r="D108" s="31" t="s">
        <v>230</v>
      </c>
      <c r="E108" s="17" t="s">
        <v>159</v>
      </c>
      <c r="F108" s="6" t="s">
        <v>155</v>
      </c>
      <c r="G108" s="49"/>
      <c r="H108" s="182"/>
      <c r="I108" s="49"/>
      <c r="J108" s="6"/>
      <c r="K108" s="6"/>
      <c r="L108" s="6">
        <v>50</v>
      </c>
      <c r="M108" s="6"/>
      <c r="N108" s="51"/>
      <c r="O108" s="81"/>
      <c r="P108" s="23"/>
      <c r="Q108" s="1"/>
      <c r="R108" s="1"/>
      <c r="S108" s="14"/>
      <c r="T108" s="52"/>
      <c r="U108" s="13"/>
      <c r="V108" s="164"/>
    </row>
    <row r="109" spans="1:22" ht="10.8" thickBot="1" x14ac:dyDescent="0.35">
      <c r="A109" s="9"/>
      <c r="B109" s="71"/>
      <c r="C109" s="17"/>
      <c r="D109" s="31"/>
      <c r="E109" s="17"/>
      <c r="F109" s="6"/>
      <c r="G109" s="49"/>
      <c r="H109" s="50"/>
      <c r="I109" s="49"/>
      <c r="J109" s="6"/>
      <c r="K109" s="6"/>
      <c r="L109" s="6"/>
      <c r="M109" s="6"/>
      <c r="N109" s="51"/>
      <c r="O109" s="81"/>
      <c r="P109" s="23"/>
      <c r="Q109" s="1"/>
      <c r="R109" s="1"/>
      <c r="S109" s="14"/>
      <c r="T109" s="52"/>
      <c r="U109" s="13"/>
      <c r="V109" s="164"/>
    </row>
    <row r="110" spans="1:22" ht="11.4" thickTop="1" thickBot="1" x14ac:dyDescent="0.35">
      <c r="A110" s="109"/>
      <c r="B110" s="141" t="s">
        <v>65</v>
      </c>
      <c r="C110" s="111" t="s">
        <v>67</v>
      </c>
      <c r="D110" s="112"/>
      <c r="E110" s="111"/>
      <c r="F110" s="113"/>
      <c r="G110" s="49"/>
      <c r="H110" s="121"/>
      <c r="I110" s="49"/>
      <c r="J110" s="113"/>
      <c r="K110" s="113">
        <f>SUM(L110:L115)</f>
        <v>20</v>
      </c>
      <c r="L110" s="113"/>
      <c r="M110" s="113"/>
      <c r="N110" s="115"/>
      <c r="O110" s="116"/>
      <c r="P110" s="117"/>
      <c r="Q110" s="118"/>
      <c r="R110" s="118"/>
      <c r="S110" s="14"/>
      <c r="T110" s="126"/>
      <c r="U110" s="120">
        <f>SUM(T111:T116)</f>
        <v>0</v>
      </c>
      <c r="V110" s="164"/>
    </row>
    <row r="111" spans="1:22" ht="21" thickTop="1" x14ac:dyDescent="0.3">
      <c r="A111" s="9"/>
      <c r="B111" s="71"/>
      <c r="C111" s="17"/>
      <c r="D111" s="31" t="s">
        <v>160</v>
      </c>
      <c r="E111" s="189" t="s">
        <v>343</v>
      </c>
      <c r="F111" s="6" t="s">
        <v>4</v>
      </c>
      <c r="G111" s="49"/>
      <c r="H111" s="50" t="s">
        <v>70</v>
      </c>
      <c r="I111" s="49"/>
      <c r="J111" s="6"/>
      <c r="K111" s="6"/>
      <c r="L111" s="6"/>
      <c r="M111" s="6"/>
      <c r="N111" s="51"/>
      <c r="O111" s="81"/>
      <c r="P111" s="23"/>
      <c r="Q111" s="1"/>
      <c r="R111" s="1"/>
      <c r="S111" s="14"/>
      <c r="T111" s="52" t="str">
        <f>H111</f>
        <v>Bitte auswählen</v>
      </c>
      <c r="U111" s="13"/>
      <c r="V111" s="164"/>
    </row>
    <row r="112" spans="1:22" ht="69" customHeight="1" x14ac:dyDescent="0.3">
      <c r="A112" s="9"/>
      <c r="B112" s="71"/>
      <c r="C112" s="17"/>
      <c r="D112" s="188" t="s">
        <v>231</v>
      </c>
      <c r="E112" s="187" t="s">
        <v>342</v>
      </c>
      <c r="F112" s="6" t="s">
        <v>4</v>
      </c>
      <c r="G112" s="49"/>
      <c r="H112" s="50" t="s">
        <v>70</v>
      </c>
      <c r="I112" s="49"/>
      <c r="J112" s="6"/>
      <c r="K112" s="6"/>
      <c r="L112" s="6"/>
      <c r="M112" s="6"/>
      <c r="N112" s="51"/>
      <c r="O112" s="81"/>
      <c r="P112" s="23"/>
      <c r="Q112" s="1"/>
      <c r="R112" s="1"/>
      <c r="S112" s="14"/>
      <c r="T112" s="52" t="str">
        <f>H112</f>
        <v>Bitte auswählen</v>
      </c>
      <c r="U112" s="13"/>
      <c r="V112" s="164"/>
    </row>
    <row r="113" spans="1:22" ht="20.399999999999999" x14ac:dyDescent="0.3">
      <c r="A113" s="8"/>
      <c r="B113" s="48"/>
      <c r="C113" s="17"/>
      <c r="D113" s="31" t="s">
        <v>346</v>
      </c>
      <c r="E113" s="17" t="s">
        <v>369</v>
      </c>
      <c r="F113" s="6" t="s">
        <v>5</v>
      </c>
      <c r="G113" s="49"/>
      <c r="H113" s="50" t="s">
        <v>70</v>
      </c>
      <c r="I113" s="49"/>
      <c r="J113" s="6"/>
      <c r="K113" s="6"/>
      <c r="L113" s="6">
        <v>20</v>
      </c>
      <c r="M113" s="6"/>
      <c r="N113" s="51"/>
      <c r="O113" s="81"/>
      <c r="P113" s="23"/>
      <c r="Q113" s="1"/>
      <c r="R113" s="1" t="s">
        <v>7</v>
      </c>
      <c r="S113" s="14"/>
      <c r="T113" s="52">
        <f>IF($H113="ja",$L113*$R$3,0)</f>
        <v>0</v>
      </c>
      <c r="V113" s="162"/>
    </row>
    <row r="114" spans="1:22" ht="20.399999999999999" x14ac:dyDescent="0.3">
      <c r="A114" s="9"/>
      <c r="B114" s="71"/>
      <c r="C114" s="17"/>
      <c r="D114" s="31" t="s">
        <v>347</v>
      </c>
      <c r="E114" s="17" t="s">
        <v>370</v>
      </c>
      <c r="F114" s="6" t="s">
        <v>4</v>
      </c>
      <c r="G114" s="49"/>
      <c r="H114" s="50" t="s">
        <v>70</v>
      </c>
      <c r="I114" s="49"/>
      <c r="J114" s="6"/>
      <c r="K114" s="6"/>
      <c r="L114" s="6"/>
      <c r="M114" s="6"/>
      <c r="N114" s="51"/>
      <c r="O114" s="81"/>
      <c r="P114" s="23"/>
      <c r="Q114" s="1"/>
      <c r="R114" s="1"/>
      <c r="S114" s="14"/>
      <c r="T114" s="52" t="str">
        <f>H114</f>
        <v>Bitte auswählen</v>
      </c>
      <c r="U114" s="13"/>
      <c r="V114" s="164"/>
    </row>
    <row r="115" spans="1:22" x14ac:dyDescent="0.3">
      <c r="A115" s="9"/>
      <c r="B115" s="71"/>
      <c r="C115" s="17"/>
      <c r="D115" s="31" t="s">
        <v>372</v>
      </c>
      <c r="E115" s="17" t="s">
        <v>373</v>
      </c>
      <c r="F115" s="6" t="s">
        <v>4</v>
      </c>
      <c r="G115" s="49"/>
      <c r="H115" s="50" t="s">
        <v>70</v>
      </c>
      <c r="I115" s="49"/>
      <c r="J115" s="6"/>
      <c r="K115" s="6"/>
      <c r="L115" s="6"/>
      <c r="M115" s="6"/>
      <c r="N115" s="51"/>
      <c r="O115" s="81"/>
      <c r="P115" s="23"/>
      <c r="Q115" s="1"/>
      <c r="R115" s="1"/>
      <c r="S115" s="14"/>
      <c r="T115" s="52" t="str">
        <f>H115</f>
        <v>Bitte auswählen</v>
      </c>
      <c r="U115" s="13"/>
      <c r="V115" s="164"/>
    </row>
    <row r="116" spans="1:22" ht="10.8" thickBot="1" x14ac:dyDescent="0.35">
      <c r="A116" s="9"/>
      <c r="B116" s="71"/>
      <c r="C116" s="17"/>
      <c r="D116" s="31"/>
      <c r="F116" s="6"/>
      <c r="G116" s="49"/>
      <c r="H116" s="50"/>
      <c r="I116" s="49"/>
      <c r="J116" s="6"/>
      <c r="K116" s="6"/>
      <c r="L116" s="6"/>
      <c r="M116" s="6"/>
      <c r="N116" s="51"/>
      <c r="O116" s="81"/>
      <c r="P116" s="23"/>
      <c r="Q116" s="1"/>
      <c r="R116" s="1"/>
      <c r="S116" s="14"/>
      <c r="T116" s="52"/>
      <c r="U116" s="13"/>
      <c r="V116" s="164"/>
    </row>
    <row r="117" spans="1:22" ht="11.4" thickTop="1" thickBot="1" x14ac:dyDescent="0.35">
      <c r="A117" s="144"/>
      <c r="B117" s="140"/>
      <c r="C117" s="139"/>
      <c r="D117" s="140"/>
      <c r="E117" s="139"/>
      <c r="F117" s="91"/>
      <c r="G117" s="152"/>
      <c r="H117" s="145"/>
      <c r="I117" s="152"/>
      <c r="J117" s="91">
        <f>SUM(J5:J116)</f>
        <v>390</v>
      </c>
      <c r="K117" s="91">
        <f>SUM(K5:K116)</f>
        <v>390</v>
      </c>
      <c r="L117" s="91">
        <f>SUM(L5:L116)</f>
        <v>390</v>
      </c>
      <c r="M117" s="146">
        <f>SUM(M5:M116)</f>
        <v>1</v>
      </c>
      <c r="N117" s="139"/>
      <c r="O117" s="139"/>
      <c r="P117" s="139"/>
      <c r="Q117" s="138"/>
      <c r="R117" s="138"/>
      <c r="S117" s="7"/>
      <c r="T117" s="147">
        <f>SUM(T7:T116)</f>
        <v>0</v>
      </c>
      <c r="U117" s="143">
        <f>SUM(U6:U116)</f>
        <v>0</v>
      </c>
      <c r="V117" s="165">
        <f>SUM(V5:V116)</f>
        <v>0</v>
      </c>
    </row>
    <row r="118" spans="1:22" ht="10.8" thickBot="1" x14ac:dyDescent="0.35">
      <c r="A118" s="166"/>
      <c r="B118" s="72"/>
      <c r="V118" s="160"/>
    </row>
    <row r="119" spans="1:22" ht="16.2" thickBot="1" x14ac:dyDescent="0.35">
      <c r="A119" s="166"/>
      <c r="B119" s="88"/>
      <c r="R119" s="79" t="s">
        <v>110</v>
      </c>
      <c r="S119" s="80"/>
      <c r="T119" s="148">
        <f>T117</f>
        <v>0</v>
      </c>
      <c r="V119" s="160"/>
    </row>
    <row r="120" spans="1:22" x14ac:dyDescent="0.3">
      <c r="A120" s="166"/>
      <c r="B120" s="88"/>
      <c r="R120" s="43"/>
      <c r="T120" s="167">
        <f>1/J117*T119</f>
        <v>0</v>
      </c>
      <c r="V120" s="160"/>
    </row>
    <row r="121" spans="1:22" x14ac:dyDescent="0.3">
      <c r="A121" s="168"/>
      <c r="B121" s="73"/>
      <c r="T121" s="28"/>
      <c r="V121" s="169"/>
    </row>
    <row r="122" spans="1:22" x14ac:dyDescent="0.3">
      <c r="A122" s="170"/>
      <c r="B122" s="74"/>
      <c r="C122" s="42"/>
      <c r="D122" s="42"/>
      <c r="E122" s="42"/>
      <c r="T122" s="28"/>
      <c r="V122" s="160"/>
    </row>
    <row r="123" spans="1:22" x14ac:dyDescent="0.3">
      <c r="A123" s="171"/>
      <c r="B123" s="172"/>
      <c r="C123" s="173"/>
      <c r="D123" s="173"/>
      <c r="E123" s="173"/>
      <c r="F123" s="174"/>
      <c r="G123" s="175"/>
      <c r="H123" s="174"/>
      <c r="I123" s="175"/>
      <c r="J123" s="174"/>
      <c r="K123" s="176"/>
      <c r="L123" s="174"/>
      <c r="M123" s="175"/>
      <c r="N123" s="177"/>
      <c r="O123" s="177"/>
      <c r="P123" s="175"/>
      <c r="Q123" s="175"/>
      <c r="R123" s="178"/>
      <c r="S123" s="175"/>
      <c r="T123" s="179"/>
      <c r="U123" s="180"/>
      <c r="V123" s="181"/>
    </row>
    <row r="124" spans="1:22" x14ac:dyDescent="0.3">
      <c r="B124" s="73"/>
      <c r="T124" s="28"/>
      <c r="U124" s="28"/>
      <c r="V124" s="28"/>
    </row>
    <row r="125" spans="1:22" x14ac:dyDescent="0.3">
      <c r="B125" s="73"/>
      <c r="T125" s="28"/>
      <c r="U125" s="28"/>
      <c r="V125" s="28"/>
    </row>
    <row r="126" spans="1:22" customFormat="1" ht="14.4" hidden="1" outlineLevel="1" x14ac:dyDescent="0.3">
      <c r="A126" s="27" t="s">
        <v>71</v>
      </c>
      <c r="F126" s="150"/>
      <c r="J126" s="149"/>
      <c r="K126" s="149"/>
      <c r="L126" s="149"/>
    </row>
    <row r="127" spans="1:22" customFormat="1" ht="14.4" hidden="1" outlineLevel="1" x14ac:dyDescent="0.3">
      <c r="A127" t="s">
        <v>70</v>
      </c>
      <c r="B127" s="84"/>
      <c r="C127" s="28"/>
      <c r="D127" s="28"/>
      <c r="F127" s="150"/>
      <c r="J127" s="149"/>
      <c r="K127" s="149"/>
      <c r="L127" s="149"/>
    </row>
    <row r="128" spans="1:22" customFormat="1" ht="14.4" hidden="1" outlineLevel="1" x14ac:dyDescent="0.3">
      <c r="A128" t="s">
        <v>14</v>
      </c>
      <c r="B128" s="84"/>
      <c r="E128" s="87"/>
      <c r="F128" s="150"/>
      <c r="J128" s="149"/>
      <c r="K128" s="149"/>
      <c r="L128" s="149"/>
    </row>
    <row r="129" spans="1:22" customFormat="1" ht="14.4" hidden="1" outlineLevel="1" x14ac:dyDescent="0.3">
      <c r="A129" t="s">
        <v>13</v>
      </c>
      <c r="B129" s="84"/>
      <c r="F129" s="150"/>
      <c r="J129" s="149"/>
      <c r="K129" s="149"/>
      <c r="L129" s="149"/>
    </row>
    <row r="130" spans="1:22" customFormat="1" ht="14.4" hidden="1" outlineLevel="1" x14ac:dyDescent="0.3">
      <c r="B130" s="84"/>
      <c r="F130" s="150"/>
      <c r="J130" s="149"/>
      <c r="K130" s="149"/>
      <c r="L130" s="149"/>
    </row>
    <row r="131" spans="1:22" customFormat="1" ht="14.4" hidden="1" outlineLevel="1" x14ac:dyDescent="0.3">
      <c r="A131" s="27" t="s">
        <v>72</v>
      </c>
      <c r="B131" s="84"/>
      <c r="F131" s="150"/>
      <c r="J131" s="149"/>
      <c r="K131" s="149"/>
      <c r="L131" s="149"/>
    </row>
    <row r="132" spans="1:22" customFormat="1" ht="14.4" hidden="1" outlineLevel="1" x14ac:dyDescent="0.3">
      <c r="A132" t="s">
        <v>70</v>
      </c>
      <c r="B132" s="84"/>
      <c r="C132" s="28"/>
      <c r="D132" s="28"/>
      <c r="F132" s="150"/>
      <c r="J132" s="149"/>
      <c r="K132" s="149"/>
      <c r="L132" s="149"/>
    </row>
    <row r="133" spans="1:22" customFormat="1" ht="14.4" hidden="1" outlineLevel="1" x14ac:dyDescent="0.3">
      <c r="A133" t="s">
        <v>6</v>
      </c>
      <c r="B133" s="84"/>
      <c r="F133" s="150"/>
      <c r="J133" s="149"/>
      <c r="K133" s="149"/>
      <c r="L133" s="149"/>
    </row>
    <row r="134" spans="1:22" customFormat="1" ht="14.4" hidden="1" outlineLevel="1" x14ac:dyDescent="0.3">
      <c r="A134" t="s">
        <v>7</v>
      </c>
      <c r="B134" s="84"/>
      <c r="F134" s="150"/>
      <c r="J134" s="149"/>
      <c r="K134" s="149"/>
      <c r="L134" s="149"/>
    </row>
    <row r="135" spans="1:22" hidden="1" outlineLevel="1" x14ac:dyDescent="0.3">
      <c r="B135" s="85"/>
      <c r="K135" s="151"/>
      <c r="T135" s="86"/>
      <c r="U135" s="86"/>
      <c r="V135" s="86"/>
    </row>
    <row r="136" spans="1:22" ht="14.4" hidden="1" outlineLevel="1" x14ac:dyDescent="0.3">
      <c r="A136" t="s">
        <v>70</v>
      </c>
      <c r="B136" s="85"/>
      <c r="K136" s="151"/>
      <c r="T136" s="86"/>
      <c r="U136" s="86"/>
      <c r="V136" s="86"/>
    </row>
    <row r="137" spans="1:22" ht="14.4" hidden="1" outlineLevel="1" x14ac:dyDescent="0.3">
      <c r="A137" t="s">
        <v>73</v>
      </c>
      <c r="B137" s="28"/>
      <c r="K137" s="151"/>
      <c r="T137" s="86"/>
      <c r="U137" s="86"/>
      <c r="V137" s="86"/>
    </row>
    <row r="138" spans="1:22" ht="14.4" hidden="1" outlineLevel="1" x14ac:dyDescent="0.3">
      <c r="A138" t="s">
        <v>74</v>
      </c>
      <c r="B138" s="85"/>
      <c r="K138" s="151"/>
      <c r="T138" s="86"/>
      <c r="U138" s="86"/>
      <c r="V138" s="86"/>
    </row>
    <row r="139" spans="1:22" ht="14.4" hidden="1" outlineLevel="1" x14ac:dyDescent="0.3">
      <c r="A139" t="s">
        <v>75</v>
      </c>
      <c r="B139" s="28"/>
      <c r="K139" s="151"/>
      <c r="T139" s="86"/>
      <c r="U139" s="86"/>
      <c r="V139" s="86"/>
    </row>
    <row r="140" spans="1:22" ht="14.4" hidden="1" outlineLevel="1" x14ac:dyDescent="0.3">
      <c r="A140" t="s">
        <v>76</v>
      </c>
      <c r="B140" s="85"/>
      <c r="K140" s="151"/>
      <c r="T140" s="86"/>
      <c r="U140" s="86"/>
      <c r="V140" s="86"/>
    </row>
    <row r="141" spans="1:22" collapsed="1" x14ac:dyDescent="0.3"/>
    <row r="157" spans="2:22" x14ac:dyDescent="0.3">
      <c r="B157" s="73"/>
      <c r="H157" s="28"/>
      <c r="K157" s="22"/>
      <c r="N157" s="28"/>
      <c r="O157" s="28"/>
      <c r="T157" s="28"/>
      <c r="U157" s="28"/>
      <c r="V157" s="28"/>
    </row>
  </sheetData>
  <sheetProtection algorithmName="SHA-512" hashValue="C6idECgTJ5kcoVDCzBgyQOmhILEZIwxPJwA3u/SzWndNmI6VACrnWdGosxPL9BqsLlOxvY0TKCQCYU7Rj9AK0w==" saltValue="gVD8BiXZJZrQGBsVeOW2mA==" spinCount="100000" sheet="1" objects="1" scenarios="1"/>
  <protectedRanges>
    <protectedRange sqref="H70 H84:H87 H105 H99:H101 H14:H15 H7 H26:H28 H31 H52:H55 H10:H11 H18:H23 H47:H49 H91:H96 H35:H41 H58:H67 H73:H76 H43:H44 H79:H81 H111:H115" name="Bereich1"/>
    <protectedRange sqref="H106:H108" name="Bereich1_4"/>
  </protectedRanges>
  <mergeCells count="10">
    <mergeCell ref="A4:C4"/>
    <mergeCell ref="D4:F4"/>
    <mergeCell ref="J4:R4"/>
    <mergeCell ref="A1:A3"/>
    <mergeCell ref="B1:C3"/>
    <mergeCell ref="D1:F1"/>
    <mergeCell ref="H1:H3"/>
    <mergeCell ref="J1:L1"/>
    <mergeCell ref="P1:R1"/>
    <mergeCell ref="D2:F3"/>
  </mergeCells>
  <conditionalFormatting sqref="T95:T97">
    <cfRule type="containsText" dxfId="34" priority="13" operator="containsText" text="nicht erfüllt">
      <formula>NOT(ISERROR(SEARCH("nicht erfüllt",T95)))</formula>
    </cfRule>
    <cfRule type="containsText" dxfId="33" priority="14" operator="containsText" text="Bitte auswählen">
      <formula>NOT(ISERROR(SEARCH("Bitte auswählen",T95)))</formula>
    </cfRule>
    <cfRule type="containsText" dxfId="32" priority="15" operator="containsText" text="erfüllt">
      <formula>NOT(ISERROR(SEARCH("erfüllt",T95)))</formula>
    </cfRule>
  </conditionalFormatting>
  <conditionalFormatting sqref="T109:T120 T1:T105">
    <cfRule type="containsText" dxfId="27" priority="12" operator="containsText" text="Bitte angeben">
      <formula>NOT(ISERROR(SEARCH("Bitte angeben",T1)))</formula>
    </cfRule>
  </conditionalFormatting>
  <conditionalFormatting sqref="T111:T116">
    <cfRule type="containsText" dxfId="26" priority="25" operator="containsText" text="nicht erfüllt">
      <formula>NOT(ISERROR(SEARCH("nicht erfüllt",T111)))</formula>
    </cfRule>
    <cfRule type="containsText" dxfId="25" priority="26" operator="containsText" text="Bitte auswählen">
      <formula>NOT(ISERROR(SEARCH("Bitte auswählen",T111)))</formula>
    </cfRule>
    <cfRule type="containsText" dxfId="24" priority="27" operator="containsText" text="erfüllt">
      <formula>NOT(ISERROR(SEARCH("erfüllt",T111)))</formula>
    </cfRule>
  </conditionalFormatting>
  <conditionalFormatting sqref="T113">
    <cfRule type="containsText" dxfId="23" priority="4" operator="containsText" text="Bitte angeben">
      <formula>NOT(ISERROR(SEARCH("Bitte angeben",T113)))</formula>
    </cfRule>
  </conditionalFormatting>
  <conditionalFormatting sqref="T123:T125 T141:T1048576">
    <cfRule type="containsText" dxfId="22" priority="295" operator="containsText" text="Bitte angeben">
      <formula>NOT(ISERROR(SEARCH("Bitte angeben",T123)))</formula>
    </cfRule>
  </conditionalFormatting>
  <conditionalFormatting sqref="T126:T140">
    <cfRule type="containsText" dxfId="21" priority="259" stopIfTrue="1" operator="containsText" text="Bitte auswählen">
      <formula>NOT(ISERROR(SEARCH("Bitte auswählen",T126)))</formula>
    </cfRule>
    <cfRule type="containsText" dxfId="20" priority="258" stopIfTrue="1" operator="containsText" text="nicht erfüllt">
      <formula>NOT(ISERROR(SEARCH("nicht erfüllt",T126)))</formula>
    </cfRule>
    <cfRule type="containsText" dxfId="19" priority="257" stopIfTrue="1" operator="containsText" text="Bitte angeben">
      <formula>NOT(ISERROR(SEARCH("Bitte angeben",T126)))</formula>
    </cfRule>
    <cfRule type="containsText" dxfId="18" priority="260" stopIfTrue="1" operator="containsText" text="erfüllt">
      <formula>NOT(ISERROR(SEARCH("erfüllt",T126)))</formula>
    </cfRule>
  </conditionalFormatting>
  <conditionalFormatting sqref="T1:V1 T2 V2">
    <cfRule type="containsText" dxfId="17" priority="292" operator="containsText" text="nicht erfüllt">
      <formula>NOT(ISERROR(SEARCH("nicht erfüllt",T1)))</formula>
    </cfRule>
    <cfRule type="containsText" dxfId="16" priority="293" operator="containsText" text="Bitte auswählen">
      <formula>NOT(ISERROR(SEARCH("Bitte auswählen",T1)))</formula>
    </cfRule>
    <cfRule type="containsText" dxfId="15" priority="294" operator="containsText" text="erfüllt">
      <formula>NOT(ISERROR(SEARCH("erfüllt",T1)))</formula>
    </cfRule>
  </conditionalFormatting>
  <conditionalFormatting sqref="T3:V86 T87">
    <cfRule type="containsText" dxfId="14" priority="281" operator="containsText" text="nicht erfüllt">
      <formula>NOT(ISERROR(SEARCH("nicht erfüllt",T3)))</formula>
    </cfRule>
    <cfRule type="containsText" dxfId="13" priority="282" operator="containsText" text="Bitte auswählen">
      <formula>NOT(ISERROR(SEARCH("Bitte auswählen",T3)))</formula>
    </cfRule>
    <cfRule type="containsText" dxfId="12" priority="283" operator="containsText" text="erfüllt">
      <formula>NOT(ISERROR(SEARCH("erfüllt",T3)))</formula>
    </cfRule>
  </conditionalFormatting>
  <conditionalFormatting sqref="T88:V89 T90:U90 T91:T93 T98:U99 T99:T102 T103:V103 T104:U104 T105 T109 T110:U110 T117:V120 U121 U122:V122 T123:V125 T141:V1048576">
    <cfRule type="containsText" dxfId="11" priority="297" operator="containsText" text="Bitte auswählen">
      <formula>NOT(ISERROR(SEARCH("Bitte auswählen",T88)))</formula>
    </cfRule>
    <cfRule type="containsText" dxfId="10" priority="298" operator="containsText" text="erfüllt">
      <formula>NOT(ISERROR(SEARCH("erfüllt",T88)))</formula>
    </cfRule>
  </conditionalFormatting>
  <conditionalFormatting sqref="T94:V94">
    <cfRule type="containsText" dxfId="9" priority="198" operator="containsText" text="nicht erfüllt">
      <formula>NOT(ISERROR(SEARCH("nicht erfüllt",T94)))</formula>
    </cfRule>
    <cfRule type="containsText" dxfId="8" priority="199" operator="containsText" text="Bitte auswählen">
      <formula>NOT(ISERROR(SEARCH("Bitte auswählen",T94)))</formula>
    </cfRule>
    <cfRule type="containsText" dxfId="7" priority="200" operator="containsText" text="erfüllt">
      <formula>NOT(ISERROR(SEARCH("erfüllt",T94)))</formula>
    </cfRule>
  </conditionalFormatting>
  <conditionalFormatting sqref="T113:V113">
    <cfRule type="containsText" dxfId="6" priority="5" operator="containsText" text="nicht erfüllt">
      <formula>NOT(ISERROR(SEARCH("nicht erfüllt",T113)))</formula>
    </cfRule>
    <cfRule type="containsText" dxfId="5" priority="6" operator="containsText" text="Bitte auswählen">
      <formula>NOT(ISERROR(SEARCH("Bitte auswählen",T113)))</formula>
    </cfRule>
    <cfRule type="containsText" dxfId="4" priority="7" operator="containsText" text="erfüllt">
      <formula>NOT(ISERROR(SEARCH("erfüllt",T113)))</formula>
    </cfRule>
  </conditionalFormatting>
  <conditionalFormatting sqref="T123:V125 T141:V1048576 T88:V89 T90:U90 T91:T93 T98:U99 T99:T102 T103:V103 T104:U104 T105 T109 T110:U110 T117:V120 U121 U122:V122">
    <cfRule type="containsText" dxfId="3" priority="296" operator="containsText" text="nicht erfüllt">
      <formula>NOT(ISERROR(SEARCH("nicht erfüllt",T88)))</formula>
    </cfRule>
  </conditionalFormatting>
  <conditionalFormatting sqref="U87:V87">
    <cfRule type="containsText" dxfId="2" priority="284" operator="containsText" text="nicht erfüllt">
      <formula>NOT(ISERROR(SEARCH("nicht erfüllt",#REF!)))</formula>
    </cfRule>
    <cfRule type="containsText" dxfId="1" priority="285" operator="containsText" text="Bitte auswählen">
      <formula>NOT(ISERROR(SEARCH("Bitte auswählen",#REF!)))</formula>
    </cfRule>
    <cfRule type="containsText" dxfId="0" priority="286" operator="containsText" text="erfüllt">
      <formula>NOT(ISERROR(SEARCH("erfüllt",#REF!)))</formula>
    </cfRule>
  </conditionalFormatting>
  <dataValidations count="3">
    <dataValidation type="list" allowBlank="1" showInputMessage="1" showErrorMessage="1" sqref="H94 H36 H20:H22 H31 H55 H66 H81 H41 H113" xr:uid="{00000000-0002-0000-0400-000001000000}">
      <formula1>$A$132:$A$134</formula1>
    </dataValidation>
    <dataValidation type="list" allowBlank="1" showInputMessage="1" showErrorMessage="1" sqref="H99:H101 H37:H40 H73:H76 H10:H11 H35 H105 H43:H44 H14:H15 H79:H80 H87 H84:H85 H47:H49 H70 H91:H93 H7 H26:H28 H58:H65 H18:H19 H52:H54 H67 H23 H95:H96 H111:H115" xr:uid="{00000000-0002-0000-0400-000002000000}">
      <formula1>$A$127:$A$129</formula1>
    </dataValidation>
    <dataValidation type="list" allowBlank="1" showInputMessage="1" showErrorMessage="1" sqref="H86" xr:uid="{00000000-0002-0000-0400-000003000000}">
      <formula1>$N$86:$R$86</formula1>
    </dataValidation>
  </dataValidations>
  <pageMargins left="0.70000000000000007" right="0.70000000000000007" top="0.75000000000000011" bottom="0.75000000000000011" header="0.30000000000000004" footer="0.30000000000000004"/>
  <pageSetup paperSize="8" scale="88" fitToHeight="0" orientation="landscape" r:id="rId1"/>
  <headerFooter>
    <oddHeader>&amp;L&amp;"Arial,Fett"&amp;12&amp;K000000Produkt-/Leistungsbeschreibung: Desktop-PC D</oddHeader>
    <oddFooter>&amp;R&amp;"Arial,Standard"&amp;7&amp;K000000Kriterienkatalog Desktop-PC D | Seite &amp;P von &amp;N</oddFooter>
  </headerFooter>
  <extLst>
    <ext xmlns:x14="http://schemas.microsoft.com/office/spreadsheetml/2009/9/main" uri="{78C0D931-6437-407d-A8EE-F0AAD7539E65}">
      <x14:conditionalFormattings>
        <x14:conditionalFormatting xmlns:xm="http://schemas.microsoft.com/office/excel/2006/main">
          <x14:cfRule type="containsText" priority="572" operator="containsText" text="Bitte angeben" id="{C58E95E9-CCDE-4CE5-9732-D7FF197EA10B}">
            <xm:f>NOT(ISERROR(SEARCH("Bitte angeben",'Desktop-PC A'!#REF!)))</xm:f>
            <x14:dxf>
              <font>
                <color theme="0"/>
              </font>
            </x14:dxf>
          </x14:cfRule>
          <x14:cfRule type="containsText" priority="568" operator="containsText" text="erfüllt" id="{BED302AA-BA9F-4F1A-BAF1-3B2DE59C654B}">
            <xm:f>NOT(ISERROR(SEARCH("erfüllt",'Desktop-PC A'!#REF!)))</xm:f>
            <x14:dxf>
              <font>
                <color rgb="FF00B050"/>
              </font>
              <fill>
                <patternFill>
                  <bgColor rgb="FF00B050"/>
                </patternFill>
              </fill>
              <border>
                <vertical/>
                <horizontal/>
              </border>
            </x14:dxf>
          </x14:cfRule>
          <x14:cfRule type="containsText" priority="567" operator="containsText" text="Bitte auswählen" id="{25B1DB3C-E944-4017-B7D7-7A7858E879EA}">
            <xm:f>NOT(ISERROR(SEARCH("Bitte auswählen",'Desktop-PC A'!#REF!)))</xm:f>
            <x14:dxf>
              <font>
                <color theme="0"/>
              </font>
            </x14:dxf>
          </x14:cfRule>
          <x14:cfRule type="containsText" priority="566" operator="containsText" text="nicht erfüllt" id="{65077594-85E3-446D-9CA0-0968B320433F}">
            <xm:f>NOT(ISERROR(SEARCH("nicht erfüllt",'Desktop-PC A'!#REF!)))</xm:f>
            <x14:dxf>
              <font>
                <color rgb="FFFF0000"/>
              </font>
              <fill>
                <patternFill>
                  <bgColor rgb="FFFF0000"/>
                </patternFill>
              </fill>
            </x14:dxf>
          </x14:cfRule>
          <xm:sqref>T106:T108</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3518C6CF1CB3EA448F055FAEC36A023F" ma:contentTypeVersion="0" ma:contentTypeDescription="Ein neues Dokument erstellen." ma:contentTypeScope="" ma:versionID="153d6469321480728eae80d6e57d5605">
  <xsd:schema xmlns:xsd="http://www.w3.org/2001/XMLSchema" xmlns:p="http://schemas.microsoft.com/office/2006/metadata/properties" targetNamespace="http://schemas.microsoft.com/office/2006/metadata/properties" ma:root="true" ma:fieldsID="246f02dd96380beb4f7cdcce14d77fd6">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ma:readOnly="tru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063071F5-2B4C-451A-A89F-96555F24FBD7}">
  <ds:schemaRefs>
    <ds:schemaRef ds:uri="http://schemas.microsoft.com/sharepoint/v3/contenttype/forms"/>
  </ds:schemaRefs>
</ds:datastoreItem>
</file>

<file path=customXml/itemProps2.xml><?xml version="1.0" encoding="utf-8"?>
<ds:datastoreItem xmlns:ds="http://schemas.openxmlformats.org/officeDocument/2006/customXml" ds:itemID="{5257C592-4522-4580-8BDB-B7C6B4E8CB7C}">
  <ds:schemaRefs>
    <ds:schemaRef ds:uri="http://purl.org/dc/terms/"/>
    <ds:schemaRef ds:uri="http://schemas.openxmlformats.org/package/2006/metadata/core-properties"/>
    <ds:schemaRef ds:uri="http://schemas.microsoft.com/office/2006/metadata/properties"/>
    <ds:schemaRef ds:uri="http://schemas.microsoft.com/office/2006/documentManagement/types"/>
    <ds:schemaRef ds:uri="http://www.w3.org/XML/1998/namespace"/>
    <ds:schemaRef ds:uri="http://purl.org/dc/dcmitype/"/>
    <ds:schemaRef ds:uri="http://purl.org/dc/elements/1.1/"/>
  </ds:schemaRefs>
</ds:datastoreItem>
</file>

<file path=customXml/itemProps3.xml><?xml version="1.0" encoding="utf-8"?>
<ds:datastoreItem xmlns:ds="http://schemas.openxmlformats.org/officeDocument/2006/customXml" ds:itemID="{AA8ECF35-EF58-4FD9-AE0A-16317C261EB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9</vt:i4>
      </vt:variant>
    </vt:vector>
  </HeadingPairs>
  <TitlesOfParts>
    <vt:vector size="14" baseType="lpstr">
      <vt:lpstr>Desktop-PC A</vt:lpstr>
      <vt:lpstr>Desktop-PC B</vt:lpstr>
      <vt:lpstr>Desktop-PC C</vt:lpstr>
      <vt:lpstr>Desktop-PC D</vt:lpstr>
      <vt:lpstr>Desktop-PC E</vt:lpstr>
      <vt:lpstr>'Desktop-PC C'!Bitte_auswählen</vt:lpstr>
      <vt:lpstr>'Desktop-PC D'!Bitte_auswählen</vt:lpstr>
      <vt:lpstr>'Desktop-PC E'!Bitte_auswählen</vt:lpstr>
      <vt:lpstr>Bitte_auswählen</vt:lpstr>
      <vt:lpstr>'Desktop-PC A'!Druckbereich</vt:lpstr>
      <vt:lpstr>'Desktop-PC B'!Druckbereich</vt:lpstr>
      <vt:lpstr>'Desktop-PC C'!Druckbereich</vt:lpstr>
      <vt:lpstr>'Desktop-PC D'!Druckbereich</vt:lpstr>
      <vt:lpstr>'Desktop-PC E'!Druckbereich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Kriterienkatalog Desktop Computer</dc:title>
  <dc:creator/>
  <cp:lastModifiedBy/>
  <cp:lastPrinted>2011-10-16T19:29:25Z</cp:lastPrinted>
  <dcterms:created xsi:type="dcterms:W3CDTF">2006-09-21T08:52:22Z</dcterms:created>
  <dcterms:modified xsi:type="dcterms:W3CDTF">2026-06-19T07:58:01Z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0x0101003518C6CF1CB3EA448F055FAEC36A023F</vt:lpwstr>
  </property>
</Properties>
</file>